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nagement de l'innovation\"/>
    </mc:Choice>
  </mc:AlternateContent>
  <xr:revisionPtr revIDLastSave="0" documentId="13_ncr:1_{1B628DF8-A111-4849-B5B4-B9AF4CC717BA}" xr6:coauthVersionLast="47" xr6:coauthVersionMax="47" xr10:uidLastSave="{00000000-0000-0000-0000-000000000000}"/>
  <bookViews>
    <workbookView xWindow="-110" yWindow="-110" windowWidth="19420" windowHeight="11620" firstSheet="1" activeTab="2" xr2:uid="{00000000-000D-0000-FFFF-FFFF00000000}"/>
  </bookViews>
  <sheets>
    <sheet name="MCC Sem.1 sess.1 et 2 et Nbre H" sheetId="1" r:id="rId1"/>
    <sheet name="S1 avec blocs de compétence" sheetId="2" r:id="rId2"/>
    <sheet name="MCC Sem.2 sess.1 et 2 et Nbre H" sheetId="3" r:id="rId3"/>
    <sheet name="S2 avec blocs de compétence" sheetId="4" r:id="rId4"/>
    <sheet name="Feuil2" sheetId="5" r:id="rId5"/>
    <sheet name="feuill 2" sheetId="6" r:id="rId6"/>
  </sheets>
  <definedNames>
    <definedName name="Nature_des_épreuves_CC">Feuil2!$B$4:$B$20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0" i="3" l="1"/>
  <c r="F40" i="3"/>
  <c r="A8" i="3"/>
  <c r="I7" i="3"/>
  <c r="A7" i="3"/>
  <c r="I6" i="3"/>
  <c r="A6" i="3"/>
  <c r="I5" i="3"/>
  <c r="I4" i="3"/>
  <c r="M2" i="3"/>
  <c r="D2" i="3"/>
  <c r="T34" i="1"/>
  <c r="S34" i="1"/>
  <c r="R34" i="1"/>
  <c r="Q34" i="1"/>
  <c r="G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tc={00C400AB-0049-40C0-8920-00D6004B000B}</author>
    <author>tc={004F00DE-008B-4392-B3A2-003500F700D5}</author>
    <author>tc={002900A8-00C0-451E-BD39-008A005A009D}</author>
    <author>tc={009D008F-005F-42C7-AC64-00B4007E000B}</author>
    <author>tc={00D80037-00D8-4150-A501-00FA00C40056}</author>
    <author>tc={00B10024-0081-4E14-AC1D-0036004F0098}</author>
    <author>tc={007A0023-0093-476E-B3E9-00EB00AE00DB}</author>
    <author>tc={00ED00AC-0000-44D6-B192-00E200FC00BD}</author>
    <author>tc={006E0035-00C4-4C9C-A710-000E00D9000A}</author>
    <author>tc={00E2001D-00D9-470C-BC6D-00A6002200F9}</author>
    <author>tc={007600B6-00C3-48B5-8AC1-002D000A0017}</author>
    <author>tc={00200072-0074-4F7F-A285-0016004600D1}</author>
    <author>tc={00810056-009B-4787-BA65-004C008C0004}</author>
    <author>tc={00CB004B-00C4-4EC0-BDB3-001800C00088}</author>
  </authors>
  <commentList>
    <comment ref="A4" authorId="0" shapeId="0" xr:uid="{00C400AB-0049-40C0-8920-00D6004B000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A5" authorId="1" shapeId="0" xr:uid="{004F00DE-008B-4392-B3A2-003500F700D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2900A8-00C0-451E-BD39-008A005A009D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9D008F-005F-42C7-AC64-00B4007E000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B9" authorId="4" shapeId="0" xr:uid="{00D80037-00D8-4150-A501-00FA00C4005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5" shapeId="0" xr:uid="{00B10024-0081-4E14-AC1D-0036004F009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6" shapeId="0" xr:uid="{007A0023-0093-476E-B3E9-00EB00AE00D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I12" authorId="7" shapeId="0" xr:uid="{00ED00AC-0000-44D6-B192-00E200FC00B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8" shapeId="0" xr:uid="{006E0035-00C4-4C9C-A710-000E00D9000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K12" authorId="9" shapeId="0" xr:uid="{00E2001D-00D9-470C-BC6D-00A6002200F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0" shapeId="0" xr:uid="{007600B6-00C3-48B5-8AC1-002D000A001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1" shapeId="0" xr:uid="{00200072-0074-4F7F-A285-0016004600D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2" shapeId="0" xr:uid="{00810056-009B-4787-BA65-004C008C000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Q34" authorId="13" shapeId="0" xr:uid="{00CB004B-00C4-4EC0-BDB3-001800C00088}">
      <text>
        <r>
          <rPr>
            <b/>
            <sz val="9"/>
            <rFont val="Tahoma"/>
          </rPr>
          <t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tc={008C0076-00D5-4436-8CAD-004500D70012}</author>
    <author>tc={00E100C1-00AB-4C48-96FA-007400700099}</author>
    <author>tc={005400C0-005E-4F79-9409-003A00F700FB}</author>
    <author>tc={005100F5-0072-4C3F-B02F-004E00AC000C}</author>
    <author>tc={00A9000C-00A1-4A0F-84BF-002B003A0049}</author>
    <author>tc={0027003B-0054-4B2C-AAA7-009200810012}</author>
  </authors>
  <commentList>
    <comment ref="C4" authorId="0" shapeId="0" xr:uid="{008C0076-00D5-4436-8CAD-004500D70012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E100C1-00AB-4C48-96FA-00740070009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5400C0-005E-4F79-9409-003A00F700F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5100F5-0072-4C3F-B02F-004E00AC000C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A9000C-00A1-4A0F-84BF-002B003A004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27003B-0054-4B2C-AAA7-00920081001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tc={004A0084-00E8-4080-8D97-003100140000}</author>
    <author>tc={00C20084-00F3-4209-AB10-001500250041}</author>
    <author>tc={00180011-0070-4618-82A7-00930044008F}</author>
    <author>tc={006C004F-0019-432A-B8C4-009500420085}</author>
    <author>tc={0095000A-003A-4558-9F95-00B60065003E}</author>
    <author>tc={00E00019-00F7-4BD3-8FAE-00360075004B}</author>
    <author>tc={00230034-0050-49D9-A1AA-005B006700A3}</author>
    <author>tc={00120043-00AF-4C00-9595-00A3005F008A}</author>
    <author>tc={00750084-00A8-4929-AC27-006D00D50030}</author>
    <author>tc={00110058-001B-49F3-A60D-0096004A00B9}</author>
    <author>tc={009E00DD-00D4-49E4-A169-0002009100D6}</author>
    <author>tc={005500D1-0052-46B2-9ABD-003900BB001E}</author>
    <author>tc={000700B6-006B-4F7C-A989-0037002C00BA}</author>
    <author>tc={003900DD-00E4-4109-ABB5-00A1005900CA}</author>
  </authors>
  <commentList>
    <comment ref="A4" authorId="0" shapeId="0" xr:uid="{004A0084-00E8-4080-8D97-003100140000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A5" authorId="1" shapeId="0" xr:uid="{00C20084-00F3-4209-AB10-00150025004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B9" authorId="2" shapeId="0" xr:uid="{00180011-0070-4618-82A7-00930044008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E9" authorId="3" shapeId="0" xr:uid="{006C004F-0019-432A-B8C4-00950042008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4" shapeId="0" xr:uid="{0095000A-003A-4558-9F95-00B60065003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P11" authorId="5" shapeId="0" xr:uid="{00E00019-00F7-4BD3-8FAE-00360075004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Q11" authorId="6" shapeId="0" xr:uid="{00230034-0050-49D9-A1AA-005B006700A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7" shapeId="0" xr:uid="{00120043-00AF-4C00-9595-00A3005F008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8" shapeId="0" xr:uid="{00750084-00A8-4929-AC27-006D00D5003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H12" authorId="9" shapeId="0" xr:uid="{00110058-001B-49F3-A60D-0096004A00B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10" shapeId="0" xr:uid="{009E00DD-00D4-49E4-A169-0002009100D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L12" authorId="11" shapeId="0" xr:uid="{005500D1-0052-46B2-9ABD-003900BB001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M12" authorId="12" shapeId="0" xr:uid="{000700B6-006B-4F7C-A989-0037002C00B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N12" authorId="13" shapeId="0" xr:uid="{003900DD-00E4-4109-ABB5-00A1005900C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tc={00690099-0073-442B-802B-002400110002}</author>
    <author>tc={00DF00C6-00BB-458A-B8F0-00B1004F00D8}</author>
    <author>tc={00DF0053-00FF-4B93-AB35-0069008C006A}</author>
    <author>tc={00C500E2-00BE-46C2-95B3-004200020029}</author>
  </authors>
  <commentList>
    <comment ref="J7" authorId="0" shapeId="0" xr:uid="{00690099-0073-442B-802B-002400110002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1" shapeId="0" xr:uid="{00DF00C6-00BB-458A-B8F0-00B1004F00D8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2" shapeId="0" xr:uid="{00DF0053-00FF-4B93-AB35-0069008C006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3" shapeId="0" xr:uid="{00C500E2-00BE-46C2-95B3-00420002002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<sst xmlns="http://schemas.openxmlformats.org/spreadsheetml/2006/main" count="445" uniqueCount="244">
  <si>
    <t>MODALITES DE CONTROLE DES CONNAISSANCES ET DES COMPETENCES</t>
  </si>
  <si>
    <t>Composante : Grenoble IAE</t>
  </si>
  <si>
    <t>Année universitaire : 2025-2026</t>
  </si>
  <si>
    <t>Année de la Formation/Domaine/Mention : M1 DEG MANAGEMENT DE L'INNOVATION</t>
  </si>
  <si>
    <t xml:space="preserve">Code Diplôme : </t>
  </si>
  <si>
    <t>JJMMDE2</t>
  </si>
  <si>
    <t xml:space="preserve">Date approbation CEVU : </t>
  </si>
  <si>
    <t>Parcours-type : Innovation à visée régénérative</t>
  </si>
  <si>
    <t>Code VDI :</t>
  </si>
  <si>
    <t>N° de version dans l'accréditation : 1</t>
  </si>
  <si>
    <t xml:space="preserve">Parcours pédagogique (le cas échéant) : </t>
  </si>
  <si>
    <t xml:space="preserve">Code Etape : </t>
  </si>
  <si>
    <t>JJM2DR</t>
  </si>
  <si>
    <t>Formation Initiale/Formation Continue</t>
  </si>
  <si>
    <t>Responsable de la Formation : Marie-Laurence Caron</t>
  </si>
  <si>
    <t>Code VET :</t>
  </si>
  <si>
    <t>Responsable de l'Année : Marie-Laurence Caron</t>
  </si>
  <si>
    <r>
      <t xml:space="preserve">Intitulé des 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</si>
  <si>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</si>
  <si>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</si>
  <si>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</si>
  <si>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Etape/VET porteuse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</si>
  <si>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</si>
  <si>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</si>
  <si>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</si>
  <si>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</si>
  <si>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</si>
  <si>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</si>
  <si>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</si>
  <si>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</si>
  <si>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</si>
  <si>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</si>
  <si>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</si>
  <si>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</si>
  <si>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</si>
  <si>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</si>
  <si>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</si>
  <si>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</si>
  <si>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</si>
  <si>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</si>
  <si>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</si>
  <si>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</si>
  <si>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Bloc 1. : Développer ses fondamentaux de gestion, d'innovation et de transition</t>
  </si>
  <si>
    <t>UE 1.1. Renforcer ses fondamentaux de gestion</t>
  </si>
  <si>
    <t>O</t>
  </si>
  <si>
    <t>Stratégie d'entreprise</t>
  </si>
  <si>
    <t>x</t>
  </si>
  <si>
    <t>JJM2DB</t>
  </si>
  <si>
    <t>E/O</t>
  </si>
  <si>
    <t>Non</t>
  </si>
  <si>
    <t>Contrôle de gestion</t>
  </si>
  <si>
    <t>UE 1.2 Acquérir les fondamentaux d'innovation et de transition</t>
  </si>
  <si>
    <t>Management de l'innovation et projet d'innovation</t>
  </si>
  <si>
    <t>Management des transitions</t>
  </si>
  <si>
    <t xml:space="preserve">UE 1.3. Evaluation du bloc 1 par mise en situation </t>
  </si>
  <si>
    <t xml:space="preserve"> Simulation de gestion</t>
  </si>
  <si>
    <t>JJM1EM-211</t>
  </si>
  <si>
    <t>Bloc 2. : Connaître et savoir mobiliser des méthodes d'innovation</t>
  </si>
  <si>
    <t>UE 2.1. Etre en capacité de rechercher de l'information et d'animer des ateliers d'intelligence collective</t>
  </si>
  <si>
    <t>Elaborer une stratégie de recherche d'information</t>
  </si>
  <si>
    <t>S'initier à un atelier de créativité</t>
  </si>
  <si>
    <t>Animer un atelier de design thinking</t>
  </si>
  <si>
    <t>Séminaire de lancement IAE starter</t>
  </si>
  <si>
    <t>Assiduité</t>
  </si>
  <si>
    <t>UE 2.2. Evaluation du bloc 2 par une mise en situation</t>
  </si>
  <si>
    <t>Challenge de transformation d'une organsation</t>
  </si>
  <si>
    <t>RSLT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</si>
  <si>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</si>
  <si>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</si>
  <si>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</si>
  <si>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</si>
  <si>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>Composante : Grenoble IAE - Grenoble INP</t>
  </si>
  <si>
    <t>Année universitaire : 2023-24</t>
  </si>
  <si>
    <t>Année de la Formation/Domaine/Mention : M1 DEG Management de l'innovation</t>
  </si>
  <si>
    <t xml:space="preserve">Date approbation Conseil composante : </t>
  </si>
  <si>
    <t>Date approbation CEVU : 25 mai 2023</t>
  </si>
  <si>
    <t>Parcours-type :</t>
  </si>
  <si>
    <t xml:space="preserve">Date approbation CFVU ou CSPM : </t>
  </si>
  <si>
    <t>N° de version dans l'accréditation :</t>
  </si>
  <si>
    <t>Responsable de la Formation : M.L. Caron-Fasan</t>
  </si>
  <si>
    <t>Régime Formation</t>
  </si>
  <si>
    <t>Responsable de l'Année : M.L. Caron-Fasan</t>
  </si>
  <si>
    <t>Modalité Formation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</si>
  <si>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</si>
  <si>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</si>
  <si>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 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</si>
  <si>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</si>
  <si>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</si>
  <si>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>nouveau coef. ET ou %</t>
    </r>
  </si>
  <si>
    <t>NON</t>
  </si>
  <si>
    <t>SEMESTRE 1</t>
  </si>
  <si>
    <t>Renforcer et mobilier ses savoirs de gestion utiles à la compréhension du fonctionnement d'une organisation</t>
  </si>
  <si>
    <t>Mobiliser des savoirs hautement spécialisés dont certains à l'avant-garde des savoirs dans un domaine de travail ou d'étude comme base d'une pensée originale</t>
  </si>
  <si>
    <t>Résoudre des problèmes pour développer de nouveaux savoirs et nouvelles procédures et intégrr les savoirs de différents domaine</t>
  </si>
  <si>
    <t>Identifier, sélectionner et analyser avec beaucoup d'esprit critique des ressources spécialisées pour documenter et synthétiser  ces données en vue de leur exploitation</t>
  </si>
  <si>
    <t>Concevoir et piloter des solutions de gestion en management de l'innovation</t>
  </si>
  <si>
    <t>Conduire un projet pouvant mobiliser des compétences pluridisciplinaires dans un cadre collaboratif</t>
  </si>
  <si>
    <t>Commentaires :</t>
  </si>
  <si>
    <t>N° de version dans l'accréditation : 2</t>
  </si>
  <si>
    <t>SEMESTRE 10</t>
  </si>
  <si>
    <t>Bloc 3.  Développer son intérêt pour les transitions et la complexité</t>
  </si>
  <si>
    <t>UE 3.1. Connaître les enjeux des transitions</t>
  </si>
  <si>
    <t>Les transitions et leurs enjeux</t>
  </si>
  <si>
    <t>Idée de justice, organisation et transition</t>
  </si>
  <si>
    <t>Sensibilisation aux enjeux climatiques</t>
  </si>
  <si>
    <t>Enjeux et  défis pour une recherche et une innovation soutenables</t>
  </si>
  <si>
    <t>UE 3.3. Evaluation du bloc 3 par mise en situation</t>
  </si>
  <si>
    <t>Démontrer sa compréhension des enjeux des transitions</t>
  </si>
  <si>
    <t>Bloc 4.  Préparer son projet et son ouverture professionnels</t>
  </si>
  <si>
    <t>UE 4.1. Développer son ouverture professionnelle</t>
  </si>
  <si>
    <t xml:space="preserve">Comprendre et s'initier à un travail de recherche </t>
  </si>
  <si>
    <t>Développer une pensée critique sur le design des transitions</t>
  </si>
  <si>
    <t>Participer aux développement d'un projet stratégique d'une organisation</t>
  </si>
  <si>
    <t>UE 4.2. Evaluation du bloc 4 par une mise en situation</t>
  </si>
  <si>
    <t>Construire son projet professionnel</t>
  </si>
  <si>
    <t>Stage en entreprise</t>
  </si>
  <si>
    <t xml:space="preserve">Composante : </t>
  </si>
  <si>
    <t>SEMESTRE 2</t>
  </si>
  <si>
    <t>Développer une conscience critique des savoirs dans un domaine et à l'interface de plusieurs domaines ; Conduire une analyse réflexive et distanciée prenant en compte les enjeux, les problématiques et la complexité d'une situation</t>
  </si>
  <si>
    <t>Enjeux et défis pour une recherche et une innovation soutenables</t>
  </si>
  <si>
    <t>Conduire une analyse réflexive et distanciée prenant en compte les enjeux, les problématique et la compexité d'une situation</t>
  </si>
  <si>
    <t>Mobiliser des savoirs hautement spécialisés, dont certains sont à l'avant-garde du savoir dans un domaine de travail ou d'études, comme base de pesnée originale</t>
  </si>
  <si>
    <t>Accompagner les comportements et postures de travail ; Piloter son projet de développement personnel dans les métiers de gestion et management</t>
  </si>
  <si>
    <t>Accompagner les comportements et postures de travail ; Analyser ses actions en situation professionnelle et s'autoévalur pour améliorer sa pratique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</si>
  <si>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</si>
  <si>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</si>
  <si>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</si>
  <si>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</si>
  <si>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</si>
  <si>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</si>
  <si>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</si>
  <si>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</si>
  <si>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</si>
  <si>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</si>
  <si>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</si>
  <si>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</si>
  <si>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</si>
  <si>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JJB0AL-161</t>
  </si>
  <si>
    <t>JJB0HA-160</t>
  </si>
  <si>
    <t>JJB0HB-160</t>
  </si>
  <si>
    <t>JJL3CA-221</t>
  </si>
  <si>
    <t>JJL3EG-211</t>
  </si>
  <si>
    <t>JJM1CC-212</t>
  </si>
  <si>
    <t>feu</t>
  </si>
  <si>
    <t>JJM1CE-230</t>
  </si>
  <si>
    <t>JJM1CG-211</t>
  </si>
  <si>
    <t>JJM1CO-211</t>
  </si>
  <si>
    <t>JJM1CV-216</t>
  </si>
  <si>
    <t>JJM1DT-211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</si>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</sst>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name val="Arial"/>
    </font>
    <font>
      <b/>
      <sz val="9"/>
      <name val="Arial"/>
    </font>
    <font>
      <sz val="9"/>
      <color theme="1"/>
      <name val="Calibri"/>
      <scheme val="minor"/>
    </font>
    <font>
      <i/>
      <sz val="1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b/>
      <i/>
      <sz val="11"/>
      <name val="Calibri"/>
      <scheme val="minor"/>
    </font>
    <font>
      <b/>
      <sz val="11"/>
      <name val="Calibri"/>
    </font>
    <font>
      <sz val="11"/>
      <name val="Calibri"/>
    </font>
    <font>
      <b/>
      <sz val="10"/>
      <color theme="1"/>
      <name val="Calibri"/>
      <scheme val="minor"/>
    </font>
    <font>
      <i/>
      <sz val="11"/>
      <color theme="1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indexed="20"/>
      <name val="Calibri"/>
    </font>
    <font>
      <i/>
      <sz val="9"/>
      <color theme="1"/>
      <name val="Calibri"/>
      <scheme val="minor"/>
    </font>
    <font>
      <sz val="10"/>
      <color theme="1"/>
      <name val="Calibri"/>
      <scheme val="minor"/>
    </font>
    <font>
      <b/>
      <sz val="9"/>
      <name val="Tahoma"/>
    </font>
    <font>
      <sz val="9"/>
      <name val="Tahoma"/>
    </font>
    <font>
      <i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8" tint="0.79998168889431442"/>
        <bgColor theme="8" tint="0.79998168889431442"/>
      </patternFill>
    </fill>
  </fills>
  <borders count="9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9" fontId="16" fillId="0" borderId="0" applyFont="0" applyFill="0" applyBorder="0" applyProtection="0"/>
    <xf numFmtId="9" fontId="16" fillId="0" borderId="0" applyFont="0" applyFill="0" applyBorder="0" applyProtection="0"/>
  </cellStyleXfs>
  <cellXfs count="373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5" fillId="2" borderId="4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0" fillId="3" borderId="0" xfId="0" applyFill="1"/>
    <xf numFmtId="0" fontId="0" fillId="2" borderId="5" xfId="0" applyFill="1" applyBorder="1"/>
    <xf numFmtId="0" fontId="5" fillId="2" borderId="0" xfId="1" applyFont="1" applyFill="1" applyAlignment="1">
      <alignment vertical="center"/>
    </xf>
    <xf numFmtId="0" fontId="0" fillId="2" borderId="0" xfId="0" applyFill="1"/>
    <xf numFmtId="0" fontId="0" fillId="0" borderId="10" xfId="0" applyBorder="1"/>
    <xf numFmtId="0" fontId="0" fillId="2" borderId="1" xfId="0" applyFill="1" applyBorder="1"/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3" fillId="0" borderId="24" xfId="0" applyFont="1" applyBorder="1"/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0" borderId="0" xfId="0" applyFont="1"/>
    <xf numFmtId="0" fontId="3" fillId="0" borderId="34" xfId="0" applyFont="1" applyBorder="1"/>
    <xf numFmtId="0" fontId="3" fillId="0" borderId="3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0" fillId="7" borderId="34" xfId="0" applyFill="1" applyBorder="1"/>
    <xf numFmtId="0" fontId="0" fillId="0" borderId="42" xfId="0" applyBorder="1" applyAlignment="1">
      <alignment horizontal="center"/>
    </xf>
    <xf numFmtId="0" fontId="0" fillId="8" borderId="46" xfId="0" applyFill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47" xfId="0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9" fontId="9" fillId="0" borderId="41" xfId="0" applyNumberFormat="1" applyFont="1" applyBorder="1" applyAlignment="1">
      <alignment horizontal="center"/>
    </xf>
    <xf numFmtId="9" fontId="9" fillId="0" borderId="37" xfId="0" applyNumberFormat="1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9" fontId="9" fillId="0" borderId="9" xfId="0" applyNumberFormat="1" applyFont="1" applyBorder="1" applyAlignment="1">
      <alignment horizontal="center"/>
    </xf>
    <xf numFmtId="0" fontId="9" fillId="5" borderId="42" xfId="0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7" borderId="9" xfId="0" applyFill="1" applyBorder="1"/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5" xfId="0" applyBorder="1" applyAlignment="1">
      <alignment horizontal="center"/>
    </xf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0" fillId="0" borderId="34" xfId="0" applyBorder="1"/>
    <xf numFmtId="0" fontId="0" fillId="0" borderId="9" xfId="0" applyBorder="1"/>
    <xf numFmtId="0" fontId="8" fillId="0" borderId="12" xfId="0" applyFont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0" fontId="4" fillId="0" borderId="34" xfId="0" applyFont="1" applyBorder="1"/>
    <xf numFmtId="0" fontId="3" fillId="0" borderId="4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3" fillId="5" borderId="48" xfId="0" applyFont="1" applyFill="1" applyBorder="1" applyAlignment="1">
      <alignment horizontal="center"/>
    </xf>
    <xf numFmtId="0" fontId="9" fillId="0" borderId="9" xfId="0" applyFont="1" applyBorder="1"/>
    <xf numFmtId="0" fontId="0" fillId="7" borderId="26" xfId="0" applyFill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4" fillId="0" borderId="9" xfId="0" applyFont="1" applyBorder="1"/>
    <xf numFmtId="0" fontId="10" fillId="0" borderId="9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9" fillId="0" borderId="9" xfId="0" applyFont="1" applyBorder="1" applyAlignment="1">
      <alignment wrapText="1"/>
    </xf>
    <xf numFmtId="0" fontId="9" fillId="5" borderId="44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4" fillId="5" borderId="51" xfId="0" applyFont="1" applyFill="1" applyBorder="1" applyAlignment="1">
      <alignment horizontal="center"/>
    </xf>
    <xf numFmtId="0" fontId="9" fillId="5" borderId="51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9" fontId="9" fillId="0" borderId="50" xfId="0" applyNumberFormat="1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5" borderId="4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0" borderId="50" xfId="0" applyFont="1" applyBorder="1"/>
    <xf numFmtId="0" fontId="4" fillId="7" borderId="35" xfId="0" applyFont="1" applyFill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41" xfId="0" applyNumberFormat="1" applyFont="1" applyBorder="1" applyAlignment="1">
      <alignment horizontal="center"/>
    </xf>
    <xf numFmtId="0" fontId="0" fillId="0" borderId="50" xfId="0" applyBorder="1"/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0" fillId="5" borderId="43" xfId="0" applyFill="1" applyBorder="1" applyAlignment="1">
      <alignment horizontal="center"/>
    </xf>
    <xf numFmtId="0" fontId="0" fillId="0" borderId="52" xfId="0" applyBorder="1"/>
    <xf numFmtId="0" fontId="0" fillId="0" borderId="53" xfId="0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5" borderId="5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56" xfId="0" applyFill="1" applyBorder="1" applyAlignment="1">
      <alignment horizontal="center"/>
    </xf>
    <xf numFmtId="0" fontId="0" fillId="0" borderId="8" xfId="0" applyBorder="1"/>
    <xf numFmtId="0" fontId="3" fillId="0" borderId="60" xfId="0" applyFont="1" applyBorder="1" applyAlignment="1">
      <alignment horizontal="center"/>
    </xf>
    <xf numFmtId="0" fontId="0" fillId="2" borderId="15" xfId="0" applyFill="1" applyBorder="1"/>
    <xf numFmtId="2" fontId="0" fillId="0" borderId="60" xfId="0" applyNumberFormat="1" applyBorder="1" applyAlignment="1">
      <alignment horizontal="center"/>
    </xf>
    <xf numFmtId="0" fontId="3" fillId="0" borderId="3" xfId="0" applyFont="1" applyBorder="1"/>
    <xf numFmtId="0" fontId="0" fillId="0" borderId="61" xfId="0" applyBorder="1"/>
    <xf numFmtId="0" fontId="0" fillId="0" borderId="62" xfId="0" applyBorder="1"/>
    <xf numFmtId="0" fontId="9" fillId="0" borderId="0" xfId="0" applyFont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5" fillId="2" borderId="6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0" fillId="2" borderId="3" xfId="0" applyFill="1" applyBorder="1"/>
    <xf numFmtId="0" fontId="5" fillId="0" borderId="0" xfId="1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66" xfId="0" applyFill="1" applyBorder="1"/>
    <xf numFmtId="0" fontId="3" fillId="0" borderId="7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6" fillId="0" borderId="11" xfId="5" applyBorder="1" applyAlignment="1">
      <alignment vertical="center" wrapText="1"/>
    </xf>
    <xf numFmtId="0" fontId="0" fillId="0" borderId="78" xfId="0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79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1" xfId="0" applyBorder="1" applyAlignment="1">
      <alignment vertical="center"/>
    </xf>
    <xf numFmtId="0" fontId="0" fillId="0" borderId="24" xfId="0" applyBorder="1" applyAlignment="1">
      <alignment vertical="center"/>
    </xf>
    <xf numFmtId="0" fontId="16" fillId="0" borderId="12" xfId="5" applyBorder="1" applyAlignment="1">
      <alignment vertical="center" wrapText="1"/>
    </xf>
    <xf numFmtId="0" fontId="0" fillId="0" borderId="12" xfId="0" applyBorder="1" applyAlignment="1">
      <alignment vertical="center"/>
    </xf>
    <xf numFmtId="0" fontId="3" fillId="0" borderId="34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82" xfId="0" applyBorder="1" applyAlignment="1">
      <alignment vertical="center"/>
    </xf>
    <xf numFmtId="0" fontId="0" fillId="0" borderId="83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85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7" borderId="34" xfId="0" applyFill="1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0" fillId="7" borderId="9" xfId="0" applyFill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8" fillId="0" borderId="47" xfId="0" applyFont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40" xfId="0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86" xfId="0" applyBorder="1" applyAlignment="1">
      <alignment vertical="center"/>
    </xf>
    <xf numFmtId="0" fontId="0" fillId="0" borderId="41" xfId="0" applyBorder="1" applyAlignment="1">
      <alignment vertical="center"/>
    </xf>
    <xf numFmtId="0" fontId="4" fillId="0" borderId="9" xfId="0" applyFont="1" applyBorder="1" applyAlignment="1">
      <alignment vertical="center"/>
    </xf>
    <xf numFmtId="0" fontId="9" fillId="0" borderId="47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4" fillId="0" borderId="50" xfId="0" applyFont="1" applyBorder="1" applyAlignment="1">
      <alignment vertical="center"/>
    </xf>
    <xf numFmtId="0" fontId="4" fillId="7" borderId="35" xfId="0" applyFont="1" applyFill="1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0" fillId="0" borderId="12" xfId="0" applyBorder="1"/>
    <xf numFmtId="0" fontId="0" fillId="0" borderId="47" xfId="0" applyBorder="1"/>
    <xf numFmtId="0" fontId="0" fillId="0" borderId="35" xfId="0" applyBorder="1"/>
    <xf numFmtId="0" fontId="0" fillId="0" borderId="30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38" xfId="0" applyBorder="1"/>
    <xf numFmtId="0" fontId="0" fillId="0" borderId="40" xfId="0" applyBorder="1"/>
    <xf numFmtId="0" fontId="0" fillId="0" borderId="41" xfId="0" applyBorder="1"/>
    <xf numFmtId="0" fontId="0" fillId="0" borderId="87" xfId="0" applyBorder="1"/>
    <xf numFmtId="0" fontId="0" fillId="0" borderId="26" xfId="0" applyBorder="1"/>
    <xf numFmtId="0" fontId="0" fillId="0" borderId="88" xfId="0" applyBorder="1"/>
    <xf numFmtId="0" fontId="0" fillId="0" borderId="89" xfId="0" applyBorder="1"/>
    <xf numFmtId="0" fontId="0" fillId="0" borderId="13" xfId="0" applyBorder="1"/>
    <xf numFmtId="0" fontId="0" fillId="0" borderId="20" xfId="0" applyBorder="1"/>
    <xf numFmtId="0" fontId="0" fillId="0" borderId="53" xfId="0" applyBorder="1"/>
    <xf numFmtId="0" fontId="0" fillId="0" borderId="90" xfId="0" applyBorder="1"/>
    <xf numFmtId="0" fontId="0" fillId="0" borderId="91" xfId="0" applyBorder="1"/>
    <xf numFmtId="0" fontId="0" fillId="0" borderId="14" xfId="0" applyBorder="1"/>
    <xf numFmtId="0" fontId="3" fillId="0" borderId="27" xfId="0" applyFont="1" applyBorder="1"/>
    <xf numFmtId="0" fontId="3" fillId="0" borderId="9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0" borderId="35" xfId="0" applyFont="1" applyBorder="1"/>
    <xf numFmtId="0" fontId="3" fillId="0" borderId="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5" borderId="42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/>
    </xf>
    <xf numFmtId="0" fontId="0" fillId="0" borderId="93" xfId="0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9" fontId="0" fillId="0" borderId="41" xfId="6" applyNumberFormat="1" applyFont="1" applyBorder="1" applyAlignment="1">
      <alignment horizontal="center"/>
    </xf>
    <xf numFmtId="9" fontId="0" fillId="0" borderId="9" xfId="6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37" xfId="6" applyNumberFormat="1" applyFont="1" applyBorder="1" applyAlignment="1">
      <alignment horizontal="center"/>
    </xf>
    <xf numFmtId="0" fontId="3" fillId="0" borderId="47" xfId="0" applyFont="1" applyBorder="1"/>
    <xf numFmtId="9" fontId="3" fillId="0" borderId="37" xfId="6" applyNumberFormat="1" applyFont="1" applyBorder="1" applyAlignment="1">
      <alignment horizontal="center"/>
    </xf>
    <xf numFmtId="0" fontId="3" fillId="0" borderId="12" xfId="0" applyFont="1" applyBorder="1"/>
    <xf numFmtId="0" fontId="3" fillId="5" borderId="49" xfId="0" applyFont="1" applyFill="1" applyBorder="1" applyAlignment="1">
      <alignment horizontal="center"/>
    </xf>
    <xf numFmtId="0" fontId="3" fillId="5" borderId="51" xfId="0" applyFont="1" applyFill="1" applyBorder="1" applyAlignment="1">
      <alignment horizontal="center"/>
    </xf>
    <xf numFmtId="0" fontId="4" fillId="0" borderId="47" xfId="0" applyFont="1" applyBorder="1" applyAlignment="1">
      <alignment wrapText="1"/>
    </xf>
    <xf numFmtId="9" fontId="3" fillId="0" borderId="41" xfId="6" applyNumberFormat="1" applyFont="1" applyBorder="1" applyAlignment="1">
      <alignment horizontal="center"/>
    </xf>
    <xf numFmtId="0" fontId="9" fillId="7" borderId="47" xfId="0" applyFont="1" applyFill="1" applyBorder="1" applyAlignment="1">
      <alignment wrapText="1"/>
    </xf>
    <xf numFmtId="9" fontId="0" fillId="0" borderId="34" xfId="6" applyNumberFormat="1" applyFont="1" applyBorder="1" applyAlignment="1">
      <alignment horizontal="center"/>
    </xf>
    <xf numFmtId="0" fontId="0" fillId="5" borderId="49" xfId="0" applyFill="1" applyBorder="1" applyAlignment="1">
      <alignment horizontal="center"/>
    </xf>
    <xf numFmtId="0" fontId="9" fillId="0" borderId="47" xfId="0" applyFont="1" applyBorder="1" applyAlignment="1">
      <alignment wrapText="1"/>
    </xf>
    <xf numFmtId="9" fontId="0" fillId="0" borderId="50" xfId="6" applyNumberFormat="1" applyFont="1" applyBorder="1" applyAlignment="1">
      <alignment horizontal="center"/>
    </xf>
    <xf numFmtId="0" fontId="4" fillId="0" borderId="47" xfId="0" applyFont="1" applyBorder="1"/>
    <xf numFmtId="0" fontId="9" fillId="0" borderId="12" xfId="0" applyFont="1" applyBorder="1"/>
    <xf numFmtId="0" fontId="15" fillId="0" borderId="12" xfId="0" applyFont="1" applyBorder="1" applyAlignment="1">
      <alignment horizontal="center"/>
    </xf>
    <xf numFmtId="9" fontId="0" fillId="0" borderId="41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15" fillId="0" borderId="93" xfId="0" applyFon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5" borderId="45" xfId="0" applyFill="1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94" xfId="0" applyBorder="1"/>
    <xf numFmtId="0" fontId="0" fillId="0" borderId="78" xfId="0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35" xfId="0" applyFont="1" applyBorder="1" applyAlignment="1">
      <alignment vertical="center"/>
    </xf>
    <xf numFmtId="0" fontId="15" fillId="0" borderId="35" xfId="0" applyFont="1" applyBorder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47" xfId="0" applyFont="1" applyBorder="1" applyAlignment="1">
      <alignment vertical="center" wrapText="1"/>
    </xf>
    <xf numFmtId="0" fontId="9" fillId="7" borderId="47" xfId="0" applyFont="1" applyFill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4" fillId="0" borderId="47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0" fillId="0" borderId="27" xfId="0" applyBorder="1"/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2" borderId="4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2" borderId="57" xfId="0" applyFill="1" applyBorder="1" applyAlignment="1">
      <alignment horizontal="right"/>
    </xf>
    <xf numFmtId="0" fontId="0" fillId="2" borderId="58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5" fillId="2" borderId="4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2" fillId="2" borderId="67" xfId="0" applyFont="1" applyFill="1" applyBorder="1" applyAlignment="1">
      <alignment horizontal="center" vertical="center" wrapText="1"/>
    </xf>
    <xf numFmtId="0" fontId="12" fillId="2" borderId="68" xfId="0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 wrapText="1"/>
    </xf>
    <xf numFmtId="0" fontId="12" fillId="9" borderId="67" xfId="0" applyFont="1" applyFill="1" applyBorder="1" applyAlignment="1">
      <alignment horizontal="center" vertical="center" wrapText="1"/>
    </xf>
    <xf numFmtId="0" fontId="13" fillId="2" borderId="68" xfId="0" applyFont="1" applyFill="1" applyBorder="1"/>
    <xf numFmtId="0" fontId="13" fillId="2" borderId="74" xfId="0" applyFont="1" applyFill="1" applyBorder="1"/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14" fillId="6" borderId="69" xfId="0" applyFont="1" applyFill="1" applyBorder="1" applyAlignment="1">
      <alignment horizontal="center"/>
    </xf>
    <xf numFmtId="0" fontId="14" fillId="6" borderId="70" xfId="0" applyFont="1" applyFill="1" applyBorder="1" applyAlignment="1">
      <alignment horizontal="center"/>
    </xf>
    <xf numFmtId="0" fontId="14" fillId="6" borderId="71" xfId="0" applyFont="1" applyFill="1" applyBorder="1" applyAlignment="1">
      <alignment horizontal="center"/>
    </xf>
    <xf numFmtId="0" fontId="14" fillId="6" borderId="72" xfId="0" applyFont="1" applyFill="1" applyBorder="1" applyAlignment="1">
      <alignment horizontal="center"/>
    </xf>
    <xf numFmtId="0" fontId="14" fillId="6" borderId="73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0" fillId="0" borderId="9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4" fillId="0" borderId="47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  <cellStyle name="Pourcentage" xfId="6" builtinId="5"/>
    <cellStyle name="Pourcentage 2" xfId="7" xr:uid="{00000000-0005-0000-0000-000007000000}"/>
  </cellStyles>
  <dxfs count="3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6349</xdr:colOff>
      <xdr:row>0</xdr:row>
      <xdr:rowOff>0</xdr:rowOff>
    </xdr:from>
    <xdr:to>
      <xdr:col>0</xdr:col>
      <xdr:colOff>1301749</xdr:colOff>
      <xdr:row>2</xdr:row>
      <xdr:rowOff>178292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65125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>
          <a:extLst>
            <a:ext uri="{FF2B5EF4-FFF2-40B4-BE49-F238E27FC236}">
              <a16:creationId xmlns:a16="http://schemas.microsoft.com/office/drawing/2014/main" id="{00000000-0008-0000-01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25399</xdr:colOff>
      <xdr:row>0</xdr:row>
      <xdr:rowOff>0</xdr:rowOff>
    </xdr:from>
    <xdr:to>
      <xdr:col>0</xdr:col>
      <xdr:colOff>1320799</xdr:colOff>
      <xdr:row>2</xdr:row>
      <xdr:rowOff>178292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>
          <a:extLst>
            <a:ext uri="{FF2B5EF4-FFF2-40B4-BE49-F238E27FC236}">
              <a16:creationId xmlns:a16="http://schemas.microsoft.com/office/drawing/2014/main" id="{00000000-0008-0000-03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DF8D5448-3049-4B94-C111-7BE0DE18CD82}"/>
  <person displayName="MURIELLE RUSTAT" id="{E610A7A5-5B15-26BF-22BD-1A8920F99C21}"/>
  <person displayName="Murielle Merluzzi" id="{6ECCEC92-676B-B859-8181-BE6A2D1AA729}"/>
  <person displayName="VIVIANE BOURDIC" id="{613A04F8-1E1C-3590-556C-E8812B3D53FC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DF8D5448-3049-4B94-C111-7BE0DE18CD82}" id="{00E2001D-00D9-470C-BC6D-00A6002200F9}" done="0">
    <text xml:space="preserve">Préciser la nature de l'épreuve :
Ecrit : E
Oral : O
Ecrit et/ou Oral : E/O
Autre (à préciser)
</text>
  </threadedComment>
  <threadedComment ref="M12" personId="{DF8D5448-3049-4B94-C111-7BE0DE18CD82}" id="{007600B6-00C3-48B5-8AC1-002D000A0017}" done="0">
    <text xml:space="preserve">Préciser s'il y a report ou non de la note de Contrôle Continu de session 1 : en mettant oui ou non
</text>
  </threadedComment>
  <threadedComment ref="N12" personId="{DF8D5448-3049-4B94-C111-7BE0DE18CD82}" id="{00200072-0074-4F7F-A285-0016004600D1}" done="0">
    <text xml:space="preserve">Si report de note de session 1, indiquer le coefficient ou le poids en %.
</text>
  </threadedComment>
  <threadedComment ref="O12" personId="{DF8D5448-3049-4B94-C111-7BE0DE18CD82}" id="{00810056-009B-4787-BA65-004C008C0004}" done="0">
    <text xml:space="preserve">Préciser la nature de l'épreuve : 
Ecrit : E
Oral : O
Ecrit et/ou Oral : E/O
Autre (à préciser)
</text>
  </threadedComment>
  <threadedComment ref="I12" personId="{DF8D5448-3049-4B94-C111-7BE0DE18CD82}" id="{00ED00AC-0000-44D6-B192-00E200FC00BD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E610A7A5-5B15-26BF-22BD-1A8920F99C21}" id="{006E0035-00C4-4C9C-A710-000E00D9000A}" done="0">
    <text xml:space="preserve">Indiquer le coefficient global du CC ou le poids en % de l'élément constitutif ou de la matière.
</text>
  </threadedComment>
  <threadedComment ref="A4" personId="{6ECCEC92-676B-B859-8181-BE6A2D1AA729}" id="{00C400AB-0049-40C0-8920-00D6004B000B}" done="0">
    <text xml:space="preserve">Exemple :
L3 STS PHYSIQUE
</text>
  </threadedComment>
  <threadedComment ref="Q34" personId="{613A04F8-1E1C-3590-556C-E8812B3D53FC}" id="{00CB004B-00C4-4EC0-BDB3-001800C00088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A5" personId="{DF8D5448-3049-4B94-C111-7BE0DE18CD82}" id="{004F00DE-008B-4392-B3A2-003500F700D5}" done="0">
    <text xml:space="preserve">Exemple :
PARCOURS PHYSIQUE-CHIMIE
</text>
  </threadedComment>
  <threadedComment ref="N7" personId="{6ECCEC92-676B-B859-8181-BE6A2D1AA729}" id="{002900A8-00C0-451E-BD39-008A005A009D}" done="0">
    <text xml:space="preserve">Cliquer pour choisir le Régime de Formation
</text>
  </threadedComment>
  <threadedComment ref="N8" personId="{6ECCEC92-676B-B859-8181-BE6A2D1AA729}" id="{009D008F-005F-42C7-AC64-00B4007E000B}" done="0">
    <text xml:space="preserve">Cliquer pour choisir le Régime de Formation
</text>
  </threadedComment>
  <threadedComment ref="B9" personId="{E610A7A5-5B15-26BF-22BD-1A8920F99C21}" id="{00D80037-00D8-4150-A501-00FA00C40056}" done="0">
    <text xml:space="preserve">Dans le cas d'un enseignement mutualisé, indiquer la formation avec laquelle est mutualisé le cours :
Année de formation /mention/intitulé parcours
</text>
  </threadedComment>
  <threadedComment ref="F9" personId="{DF8D5448-3049-4B94-C111-7BE0DE18CD82}" id="{00B10024-0081-4E14-AC1D-0036004F0098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DF8D5448-3049-4B94-C111-7BE0DE18CD82}" id="{007A0023-0093-476E-B3E9-00EB00AE00DB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6ECCEC92-676B-B859-8181-BE6A2D1AA729}" id="{008C0076-00D5-4436-8CAD-004500D70012}" done="0">
    <text xml:space="preserve">Exemple :
L3 STS PHYSIQUE
</text>
  </threadedComment>
  <threadedComment ref="C5" personId="{DF8D5448-3049-4B94-C111-7BE0DE18CD82}" id="{00E100C1-00AB-4C48-96FA-007400700099}" done="0">
    <text xml:space="preserve">Exemple :
PARCOURS PHYSIQUE-CHIMIE
</text>
  </threadedComment>
  <threadedComment ref="J7" personId="{6ECCEC92-676B-B859-8181-BE6A2D1AA729}" id="{005400C0-005E-4F79-9409-003A00F700FB}" done="0">
    <text xml:space="preserve">Cliquer pour choisir le Régime de Formation
</text>
  </threadedComment>
  <threadedComment ref="J8" personId="{6ECCEC92-676B-B859-8181-BE6A2D1AA729}" id="{005100F5-0072-4C3F-B02F-004E00AC000C}" done="0">
    <text xml:space="preserve">Cliquer pour choisir la modalité de formation
</text>
  </threadedComment>
  <threadedComment ref="E9" personId="{DF8D5448-3049-4B94-C111-7BE0DE18CD82}" id="{00A9000C-00A1-4A0F-84BF-002B003A0049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DF8D5448-3049-4B94-C111-7BE0DE18CD82}" id="{0027003B-0054-4B2C-AAA7-009200810012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P11" personId="{E610A7A5-5B15-26BF-22BD-1A8920F99C21}" id="{00E00019-00F7-4BD3-8FAE-00360075004B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Q11" personId="{E610A7A5-5B15-26BF-22BD-1A8920F99C21}" id="{00230034-0050-49D9-A1AA-005B006700A3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E610A7A5-5B15-26BF-22BD-1A8920F99C21}" id="{00120043-00AF-4C00-9595-00A3005F008A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E610A7A5-5B15-26BF-22BD-1A8920F99C21}" id="{00750084-00A8-4929-AC27-006D00D50030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L12" personId="{DF8D5448-3049-4B94-C111-7BE0DE18CD82}" id="{005500D1-0052-46B2-9ABD-003900BB001E}" done="0">
    <text xml:space="preserve">Préciser s'il y a report ou non de la note de Contrôle Continu de session 1 : en mettant oui ou non
</text>
  </threadedComment>
  <threadedComment ref="M12" personId="{DF8D5448-3049-4B94-C111-7BE0DE18CD82}" id="{000700B6-006B-4F7C-A989-0037002C00BA}" done="0">
    <text xml:space="preserve">Si report de note de session 1, indiquer le coefficient ou le poids en %.
</text>
  </threadedComment>
  <threadedComment ref="N12" personId="{DF8D5448-3049-4B94-C111-7BE0DE18CD82}" id="{003900DD-00E4-4109-ABB5-00A1005900CA}" done="0">
    <text xml:space="preserve">Préciser la nature de l'épreuve : 
Ecrit : E
Oral : O
Ecrit et/ou Oral : E/O
Autre (à préciser)
</text>
  </threadedComment>
  <threadedComment ref="H12" personId="{DF8D5448-3049-4B94-C111-7BE0DE18CD82}" id="{00110058-001B-49F3-A60D-0096004A00B9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DF8D5448-3049-4B94-C111-7BE0DE18CD82}" id="{009E00DD-00D4-49E4-A169-0002009100D6}" done="0">
    <text xml:space="preserve">Préciser la nature de l'épreuve :
Ecrit : E
Oral : O
Ecrit et/ou Oral : E/O
Autre (à préciser)
</text>
  </threadedComment>
  <threadedComment ref="A4" personId="{6ECCEC92-676B-B859-8181-BE6A2D1AA729}" id="{004A0084-00E8-4080-8D97-003100140000}" done="0">
    <text xml:space="preserve">Exemple :
L3 STS PHYSIQUE
</text>
  </threadedComment>
  <threadedComment ref="A5" personId="{DF8D5448-3049-4B94-C111-7BE0DE18CD82}" id="{00C20084-00F3-4209-AB10-001500250041}" done="0">
    <text xml:space="preserve">Exemple :
PARCOURS PHYSIQUE-CHIMIE
</text>
  </threadedComment>
  <threadedComment ref="B9" personId="{E610A7A5-5B15-26BF-22BD-1A8920F99C21}" id="{00180011-0070-4618-82A7-00930044008F}" done="0">
    <text xml:space="preserve">Dans le cas d'un enseignement mutualisé, indiquer la formation avec laquelle est mutualisé le cours :
Année de formation /mention/intitulé parcours
</text>
  </threadedComment>
  <threadedComment ref="E9" personId="{DF8D5448-3049-4B94-C111-7BE0DE18CD82}" id="{006C004F-0019-432A-B8C4-009500420085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DF8D5448-3049-4B94-C111-7BE0DE18CD82}" id="{0095000A-003A-4558-9F95-00B60065003E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J7" personId="{6ECCEC92-676B-B859-8181-BE6A2D1AA729}" id="{00690099-0073-442B-802B-002400110002}" done="0">
    <text xml:space="preserve">Cliquer pour choisir le Régime de Formation
</text>
  </threadedComment>
  <threadedComment ref="J8" personId="{6ECCEC92-676B-B859-8181-BE6A2D1AA729}" id="{00DF00C6-00BB-458A-B8F0-00B1004F00D8}" done="0">
    <text xml:space="preserve">Cliquer pour choisir la modalité de formation
</text>
  </threadedComment>
  <threadedComment ref="E9" personId="{DF8D5448-3049-4B94-C111-7BE0DE18CD82}" id="{00DF0053-00FF-4B93-AB35-0069008C006A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DF8D5448-3049-4B94-C111-7BE0DE18CD82}" id="{00C500E2-00BE-46C2-95B3-004200020029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U50"/>
  <sheetViews>
    <sheetView topLeftCell="A13" zoomScale="80" workbookViewId="0">
      <selection activeCell="G26" sqref="G26:H28"/>
    </sheetView>
  </sheetViews>
  <sheetFormatPr baseColWidth="10" defaultRowHeight="14.5" x14ac:dyDescent="0.35"/>
  <cols>
    <col min="1" max="1" width="120.453125" customWidth="1"/>
    <col min="2" max="3" width="11.54296875" customWidth="1"/>
    <col min="4" max="4" width="9.81640625" customWidth="1"/>
    <col min="5" max="5" width="11.179687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9.54296875" customWidth="1"/>
    <col min="16" max="16" width="7.26953125" customWidth="1"/>
    <col min="17" max="17" width="8.1796875" customWidth="1"/>
    <col min="18" max="18" width="4.81640625" customWidth="1"/>
    <col min="19" max="19" width="8" customWidth="1"/>
    <col min="20" max="20" width="6.81640625" customWidth="1"/>
  </cols>
  <sheetData>
    <row r="1" spans="1:20" ht="15" customHeight="1" x14ac:dyDescent="0.35">
      <c r="G1" s="291" t="s">
        <v>0</v>
      </c>
      <c r="H1" s="291"/>
      <c r="I1" s="291"/>
      <c r="J1" s="291"/>
      <c r="K1" s="291"/>
      <c r="L1" s="291"/>
      <c r="M1" s="291"/>
      <c r="N1" s="291"/>
      <c r="O1" s="291"/>
    </row>
    <row r="2" spans="1:20" x14ac:dyDescent="0.35">
      <c r="A2" s="1"/>
      <c r="B2" s="1"/>
      <c r="C2" s="1"/>
      <c r="D2" s="292" t="s">
        <v>1</v>
      </c>
      <c r="E2" s="292"/>
      <c r="F2" s="292"/>
      <c r="G2" s="292"/>
      <c r="H2" s="292"/>
      <c r="I2" s="1"/>
      <c r="J2" s="1"/>
      <c r="K2" s="1"/>
      <c r="L2" s="1"/>
      <c r="M2" s="1"/>
      <c r="N2" s="1" t="s">
        <v>2</v>
      </c>
      <c r="O2" s="1"/>
      <c r="P2" s="1"/>
    </row>
    <row r="3" spans="1:20" x14ac:dyDescent="0.35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 x14ac:dyDescent="0.35">
      <c r="A4" s="293" t="s">
        <v>3</v>
      </c>
      <c r="B4" s="294"/>
      <c r="C4" s="294"/>
      <c r="D4" s="294"/>
      <c r="E4" s="294"/>
      <c r="F4" s="294"/>
      <c r="G4" s="294"/>
      <c r="H4" s="294"/>
      <c r="I4" s="3"/>
      <c r="J4" s="4" t="s">
        <v>4</v>
      </c>
      <c r="K4" s="5"/>
      <c r="L4" s="6" t="s">
        <v>5</v>
      </c>
      <c r="M4" s="7"/>
      <c r="N4" s="295" t="s">
        <v>6</v>
      </c>
      <c r="O4" s="296"/>
      <c r="P4" s="296"/>
      <c r="Q4" s="296"/>
      <c r="R4" s="296"/>
      <c r="S4" s="296"/>
      <c r="T4" s="297"/>
    </row>
    <row r="5" spans="1:20" x14ac:dyDescent="0.35">
      <c r="A5" s="298" t="s">
        <v>7</v>
      </c>
      <c r="B5" s="299"/>
      <c r="C5" s="299"/>
      <c r="D5" s="299"/>
      <c r="E5" s="299"/>
      <c r="F5" s="299"/>
      <c r="G5" s="299"/>
      <c r="H5" s="299"/>
      <c r="J5" s="4" t="s">
        <v>8</v>
      </c>
      <c r="K5" s="8"/>
      <c r="L5" s="6">
        <v>103</v>
      </c>
      <c r="M5" s="9"/>
      <c r="N5" s="300" t="s">
        <v>9</v>
      </c>
      <c r="O5" s="301"/>
      <c r="P5" s="301"/>
      <c r="Q5" s="301"/>
      <c r="R5" s="301"/>
      <c r="S5" s="301"/>
      <c r="T5" s="302"/>
    </row>
    <row r="6" spans="1:20" x14ac:dyDescent="0.35">
      <c r="A6" s="298" t="s">
        <v>10</v>
      </c>
      <c r="B6" s="299"/>
      <c r="C6" s="299"/>
      <c r="D6" s="299"/>
      <c r="E6" s="299"/>
      <c r="F6" s="299"/>
      <c r="G6" s="299"/>
      <c r="H6" s="299"/>
      <c r="J6" s="4" t="s">
        <v>11</v>
      </c>
      <c r="K6" s="8"/>
      <c r="L6" s="6" t="s">
        <v>12</v>
      </c>
      <c r="M6" s="9"/>
      <c r="N6" s="300" t="s">
        <v>13</v>
      </c>
      <c r="O6" s="301"/>
      <c r="P6" s="301"/>
      <c r="Q6" s="301"/>
      <c r="R6" s="301"/>
      <c r="S6" s="301"/>
      <c r="T6" s="302"/>
    </row>
    <row r="7" spans="1:20" x14ac:dyDescent="0.35">
      <c r="A7" s="298" t="s">
        <v>14</v>
      </c>
      <c r="B7" s="299"/>
      <c r="C7" s="299"/>
      <c r="D7" s="299"/>
      <c r="E7" s="299"/>
      <c r="F7" s="299"/>
      <c r="G7" s="299"/>
      <c r="H7" s="299"/>
      <c r="J7" s="4" t="s">
        <v>15</v>
      </c>
      <c r="K7" s="8"/>
      <c r="L7" s="6">
        <v>232</v>
      </c>
      <c r="M7" s="9"/>
      <c r="N7" s="303"/>
      <c r="O7" s="304"/>
      <c r="P7" s="304"/>
      <c r="Q7" s="304"/>
      <c r="R7" s="304"/>
      <c r="S7" s="304"/>
      <c r="T7" s="305"/>
    </row>
    <row r="8" spans="1:20" x14ac:dyDescent="0.35">
      <c r="A8" s="299" t="s">
        <v>16</v>
      </c>
      <c r="B8" s="299"/>
      <c r="C8" s="299"/>
      <c r="D8" s="299"/>
      <c r="E8" s="299"/>
      <c r="F8" s="299"/>
      <c r="G8" s="299"/>
      <c r="H8" s="299"/>
      <c r="I8" s="10"/>
      <c r="J8" s="11"/>
      <c r="K8" s="11"/>
      <c r="L8" s="9"/>
      <c r="M8" s="9"/>
      <c r="N8" s="303"/>
      <c r="O8" s="304"/>
      <c r="P8" s="304"/>
      <c r="Q8" s="304"/>
      <c r="R8" s="304"/>
      <c r="S8" s="304"/>
      <c r="T8" s="305"/>
    </row>
    <row r="9" spans="1:20" ht="15" customHeight="1" x14ac:dyDescent="0.35">
      <c r="A9" s="306" t="s">
        <v>17</v>
      </c>
      <c r="B9" s="306" t="s">
        <v>18</v>
      </c>
      <c r="C9" s="306" t="s">
        <v>19</v>
      </c>
      <c r="D9" s="306" t="s">
        <v>20</v>
      </c>
      <c r="E9" s="306" t="s">
        <v>21</v>
      </c>
      <c r="F9" s="306" t="s">
        <v>22</v>
      </c>
      <c r="G9" s="318" t="s">
        <v>23</v>
      </c>
      <c r="H9" s="306" t="s">
        <v>24</v>
      </c>
      <c r="I9" s="319" t="s">
        <v>25</v>
      </c>
      <c r="J9" s="320"/>
      <c r="K9" s="320"/>
      <c r="L9" s="320"/>
      <c r="M9" s="320"/>
      <c r="N9" s="320"/>
      <c r="O9" s="320"/>
      <c r="P9" s="321"/>
      <c r="Q9" s="325" t="s">
        <v>26</v>
      </c>
      <c r="R9" s="326"/>
      <c r="S9" s="326"/>
      <c r="T9" s="327"/>
    </row>
    <row r="10" spans="1:20" x14ac:dyDescent="0.35">
      <c r="A10" s="309"/>
      <c r="B10" s="307"/>
      <c r="C10" s="307"/>
      <c r="D10" s="309"/>
      <c r="E10" s="307"/>
      <c r="F10" s="309"/>
      <c r="G10" s="309"/>
      <c r="H10" s="309"/>
      <c r="I10" s="322"/>
      <c r="J10" s="323"/>
      <c r="K10" s="323"/>
      <c r="L10" s="323"/>
      <c r="M10" s="323"/>
      <c r="N10" s="323"/>
      <c r="O10" s="323"/>
      <c r="P10" s="324"/>
      <c r="Q10" s="328"/>
      <c r="R10" s="329"/>
      <c r="S10" s="329"/>
      <c r="T10" s="330"/>
    </row>
    <row r="11" spans="1:20" x14ac:dyDescent="0.35">
      <c r="A11" s="309"/>
      <c r="B11" s="307"/>
      <c r="C11" s="307"/>
      <c r="D11" s="309"/>
      <c r="E11" s="307"/>
      <c r="F11" s="309"/>
      <c r="G11" s="309"/>
      <c r="H11" s="309"/>
      <c r="I11" s="331" t="s">
        <v>27</v>
      </c>
      <c r="J11" s="332"/>
      <c r="K11" s="332"/>
      <c r="L11" s="333"/>
      <c r="M11" s="331" t="s">
        <v>28</v>
      </c>
      <c r="N11" s="332"/>
      <c r="O11" s="332"/>
      <c r="P11" s="333"/>
      <c r="Q11" s="334" t="s">
        <v>29</v>
      </c>
      <c r="R11" s="336" t="s">
        <v>30</v>
      </c>
      <c r="S11" s="338" t="s">
        <v>31</v>
      </c>
      <c r="T11" s="340" t="s">
        <v>32</v>
      </c>
    </row>
    <row r="12" spans="1:20" ht="36" x14ac:dyDescent="0.35">
      <c r="A12" s="310"/>
      <c r="B12" s="308"/>
      <c r="C12" s="308"/>
      <c r="D12" s="310"/>
      <c r="E12" s="308"/>
      <c r="F12" s="310"/>
      <c r="G12" s="310"/>
      <c r="H12" s="310"/>
      <c r="I12" s="12" t="s">
        <v>33</v>
      </c>
      <c r="J12" s="13" t="s">
        <v>34</v>
      </c>
      <c r="K12" s="14" t="s">
        <v>35</v>
      </c>
      <c r="L12" s="15" t="s">
        <v>36</v>
      </c>
      <c r="M12" s="14" t="s">
        <v>37</v>
      </c>
      <c r="N12" s="13" t="s">
        <v>38</v>
      </c>
      <c r="O12" s="14" t="s">
        <v>39</v>
      </c>
      <c r="P12" s="16" t="s">
        <v>40</v>
      </c>
      <c r="Q12" s="335"/>
      <c r="R12" s="337"/>
      <c r="S12" s="339"/>
      <c r="T12" s="341"/>
    </row>
    <row r="13" spans="1:20" x14ac:dyDescent="0.35">
      <c r="A13" s="311" t="s">
        <v>41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2"/>
    </row>
    <row r="14" spans="1:20" x14ac:dyDescent="0.35">
      <c r="A14" s="17" t="s">
        <v>42</v>
      </c>
      <c r="B14" s="18"/>
      <c r="C14" s="19"/>
      <c r="D14" s="20"/>
      <c r="E14" s="21"/>
      <c r="F14" s="22"/>
      <c r="G14" s="22"/>
      <c r="H14" s="22"/>
      <c r="I14" s="23"/>
      <c r="J14" s="24"/>
      <c r="K14" s="25"/>
      <c r="L14" s="26"/>
      <c r="M14" s="25"/>
      <c r="N14" s="24"/>
      <c r="O14" s="23"/>
      <c r="P14" s="24"/>
      <c r="Q14" s="27"/>
      <c r="R14" s="28"/>
      <c r="S14" s="29"/>
      <c r="T14" s="30"/>
    </row>
    <row r="15" spans="1:20" s="31" customFormat="1" x14ac:dyDescent="0.35">
      <c r="A15" s="32" t="s">
        <v>43</v>
      </c>
      <c r="B15" s="33"/>
      <c r="C15" s="34"/>
      <c r="D15" s="35"/>
      <c r="E15" s="35"/>
      <c r="F15" s="35" t="s">
        <v>44</v>
      </c>
      <c r="G15" s="36">
        <v>6</v>
      </c>
      <c r="H15" s="37">
        <v>6</v>
      </c>
      <c r="I15" s="38"/>
      <c r="J15" s="39"/>
      <c r="K15" s="40"/>
      <c r="L15" s="41"/>
      <c r="M15" s="42"/>
      <c r="N15" s="43"/>
      <c r="O15" s="44"/>
      <c r="P15" s="45"/>
      <c r="Q15" s="46"/>
      <c r="R15" s="47"/>
      <c r="S15" s="48">
        <v>39</v>
      </c>
      <c r="T15" s="49"/>
    </row>
    <row r="16" spans="1:20" x14ac:dyDescent="0.35">
      <c r="A16" s="50" t="s">
        <v>45</v>
      </c>
      <c r="B16" s="51" t="s">
        <v>46</v>
      </c>
      <c r="C16" s="52" t="s">
        <v>47</v>
      </c>
      <c r="D16" s="53"/>
      <c r="E16" s="54"/>
      <c r="F16" s="54"/>
      <c r="G16" s="55">
        <v>3</v>
      </c>
      <c r="H16" s="56">
        <v>3</v>
      </c>
      <c r="I16" s="57" t="s">
        <v>48</v>
      </c>
      <c r="J16" s="58">
        <v>0.4</v>
      </c>
      <c r="K16" s="57" t="s">
        <v>48</v>
      </c>
      <c r="L16" s="59">
        <v>0.6</v>
      </c>
      <c r="M16" s="60" t="s">
        <v>49</v>
      </c>
      <c r="N16" s="61"/>
      <c r="O16" s="57" t="s">
        <v>48</v>
      </c>
      <c r="P16" s="62">
        <v>1</v>
      </c>
      <c r="Q16" s="63"/>
      <c r="R16" s="64"/>
      <c r="S16" s="64">
        <v>18</v>
      </c>
      <c r="T16" s="65"/>
    </row>
    <row r="17" spans="1:20" x14ac:dyDescent="0.35">
      <c r="A17" s="66" t="s">
        <v>50</v>
      </c>
      <c r="B17" s="67" t="s">
        <v>46</v>
      </c>
      <c r="C17" s="52" t="s">
        <v>47</v>
      </c>
      <c r="D17" s="26"/>
      <c r="E17" s="68"/>
      <c r="F17" s="69"/>
      <c r="G17" s="55">
        <v>3</v>
      </c>
      <c r="H17" s="55">
        <v>3</v>
      </c>
      <c r="I17" s="57"/>
      <c r="J17" s="58"/>
      <c r="K17" s="57" t="s">
        <v>48</v>
      </c>
      <c r="L17" s="59">
        <v>1</v>
      </c>
      <c r="M17" s="60" t="s">
        <v>49</v>
      </c>
      <c r="N17" s="61"/>
      <c r="O17" s="57" t="s">
        <v>48</v>
      </c>
      <c r="P17" s="62">
        <v>1</v>
      </c>
      <c r="Q17" s="63"/>
      <c r="R17" s="64"/>
      <c r="S17" s="64">
        <v>21</v>
      </c>
      <c r="T17" s="65"/>
    </row>
    <row r="18" spans="1:20" s="31" customFormat="1" x14ac:dyDescent="0.35">
      <c r="A18" s="70" t="s">
        <v>51</v>
      </c>
      <c r="B18" s="33"/>
      <c r="C18" s="19"/>
      <c r="D18" s="35"/>
      <c r="E18" s="71"/>
      <c r="F18" s="72" t="s">
        <v>44</v>
      </c>
      <c r="G18" s="37">
        <v>6</v>
      </c>
      <c r="H18" s="37">
        <v>6</v>
      </c>
      <c r="I18" s="42"/>
      <c r="J18" s="41"/>
      <c r="K18" s="42"/>
      <c r="L18" s="45"/>
      <c r="M18" s="42"/>
      <c r="N18" s="45"/>
      <c r="O18" s="40"/>
      <c r="P18" s="45"/>
      <c r="Q18" s="46"/>
      <c r="R18" s="47"/>
      <c r="S18" s="47">
        <v>42</v>
      </c>
      <c r="T18" s="73"/>
    </row>
    <row r="19" spans="1:20" x14ac:dyDescent="0.35">
      <c r="A19" s="74" t="s">
        <v>52</v>
      </c>
      <c r="B19" s="67"/>
      <c r="C19" s="19"/>
      <c r="D19" s="26"/>
      <c r="E19" s="68"/>
      <c r="F19" s="69"/>
      <c r="G19" s="56">
        <v>3</v>
      </c>
      <c r="H19" s="55">
        <v>3</v>
      </c>
      <c r="I19" s="57" t="s">
        <v>48</v>
      </c>
      <c r="J19" s="58">
        <v>1</v>
      </c>
      <c r="K19" s="57"/>
      <c r="L19" s="61"/>
      <c r="M19" s="60" t="s">
        <v>49</v>
      </c>
      <c r="N19" s="61"/>
      <c r="O19" s="57" t="s">
        <v>48</v>
      </c>
      <c r="P19" s="62">
        <v>1</v>
      </c>
      <c r="Q19" s="63"/>
      <c r="R19" s="64"/>
      <c r="S19" s="64">
        <v>21</v>
      </c>
      <c r="T19" s="30"/>
    </row>
    <row r="20" spans="1:20" x14ac:dyDescent="0.35">
      <c r="A20" s="75" t="s">
        <v>53</v>
      </c>
      <c r="B20" s="67"/>
      <c r="C20" s="19"/>
      <c r="D20" s="26"/>
      <c r="E20" s="68"/>
      <c r="F20" s="69"/>
      <c r="G20" s="56">
        <v>3</v>
      </c>
      <c r="H20" s="76">
        <v>3</v>
      </c>
      <c r="I20" s="57" t="s">
        <v>48</v>
      </c>
      <c r="J20" s="58">
        <v>1</v>
      </c>
      <c r="K20" s="57"/>
      <c r="L20" s="61"/>
      <c r="M20" s="60" t="s">
        <v>49</v>
      </c>
      <c r="N20" s="61"/>
      <c r="O20" s="57" t="s">
        <v>48</v>
      </c>
      <c r="P20" s="62">
        <v>1</v>
      </c>
      <c r="Q20" s="77"/>
      <c r="R20" s="64"/>
      <c r="S20" s="78">
        <v>21</v>
      </c>
      <c r="T20" s="79"/>
    </row>
    <row r="21" spans="1:20" s="31" customFormat="1" x14ac:dyDescent="0.35">
      <c r="A21" s="80" t="s">
        <v>54</v>
      </c>
      <c r="B21" s="81"/>
      <c r="C21" s="19"/>
      <c r="D21" s="82"/>
      <c r="E21" s="35"/>
      <c r="F21" s="35" t="s">
        <v>44</v>
      </c>
      <c r="G21" s="83">
        <v>3</v>
      </c>
      <c r="H21" s="36">
        <v>3</v>
      </c>
      <c r="I21" s="38"/>
      <c r="J21" s="45"/>
      <c r="K21" s="42"/>
      <c r="L21" s="45"/>
      <c r="M21" s="40"/>
      <c r="N21" s="41"/>
      <c r="O21" s="44"/>
      <c r="P21" s="41"/>
      <c r="Q21" s="84"/>
      <c r="R21" s="47"/>
      <c r="S21" s="47">
        <v>21</v>
      </c>
      <c r="T21" s="85"/>
    </row>
    <row r="22" spans="1:20" s="31" customFormat="1" x14ac:dyDescent="0.35">
      <c r="A22" s="86" t="s">
        <v>55</v>
      </c>
      <c r="B22" s="67" t="s">
        <v>46</v>
      </c>
      <c r="C22" s="87" t="s">
        <v>56</v>
      </c>
      <c r="D22" s="26"/>
      <c r="E22" s="26"/>
      <c r="F22" s="26"/>
      <c r="G22" s="56">
        <v>3</v>
      </c>
      <c r="H22" s="76">
        <v>3</v>
      </c>
      <c r="I22" s="60" t="s">
        <v>48</v>
      </c>
      <c r="J22" s="58">
        <v>1</v>
      </c>
      <c r="K22" s="57"/>
      <c r="L22" s="61"/>
      <c r="M22" s="60" t="s">
        <v>49</v>
      </c>
      <c r="N22" s="61"/>
      <c r="O22" s="88" t="s">
        <v>48</v>
      </c>
      <c r="P22" s="62">
        <v>1</v>
      </c>
      <c r="Q22" s="77"/>
      <c r="R22" s="64"/>
      <c r="S22" s="78">
        <v>21</v>
      </c>
      <c r="T22" s="85"/>
    </row>
    <row r="23" spans="1:20" s="1" customFormat="1" x14ac:dyDescent="0.35">
      <c r="A23" s="89" t="s">
        <v>57</v>
      </c>
      <c r="B23" s="67"/>
      <c r="C23" s="19"/>
      <c r="D23" s="90"/>
      <c r="E23" s="68"/>
      <c r="F23" s="69"/>
      <c r="G23" s="91"/>
      <c r="H23" s="92"/>
      <c r="I23" s="57"/>
      <c r="J23" s="58"/>
      <c r="K23" s="57"/>
      <c r="L23" s="61"/>
      <c r="M23" s="60"/>
      <c r="N23" s="61"/>
      <c r="O23" s="57"/>
      <c r="P23" s="62"/>
      <c r="Q23" s="77"/>
      <c r="R23" s="64"/>
      <c r="S23" s="78"/>
      <c r="T23" s="79"/>
    </row>
    <row r="24" spans="1:20" s="31" customFormat="1" x14ac:dyDescent="0.35">
      <c r="A24" s="32" t="s">
        <v>58</v>
      </c>
      <c r="B24" s="93"/>
      <c r="C24" s="19"/>
      <c r="D24" s="94"/>
      <c r="E24" s="95"/>
      <c r="F24" s="72" t="s">
        <v>44</v>
      </c>
      <c r="G24" s="36">
        <v>10</v>
      </c>
      <c r="H24" s="36">
        <v>10</v>
      </c>
      <c r="I24" s="42"/>
      <c r="J24" s="96"/>
      <c r="K24" s="42"/>
      <c r="L24" s="45"/>
      <c r="M24" s="40"/>
      <c r="N24" s="45"/>
      <c r="O24" s="40"/>
      <c r="P24" s="45"/>
      <c r="Q24" s="46"/>
      <c r="R24" s="47"/>
      <c r="S24" s="97">
        <v>84</v>
      </c>
      <c r="T24" s="85"/>
    </row>
    <row r="25" spans="1:20" x14ac:dyDescent="0.35">
      <c r="A25" s="98" t="s">
        <v>59</v>
      </c>
      <c r="B25" s="67"/>
      <c r="C25" s="19"/>
      <c r="D25" s="26"/>
      <c r="E25" s="68"/>
      <c r="F25" s="69"/>
      <c r="G25" s="55">
        <v>3</v>
      </c>
      <c r="H25" s="55">
        <v>3</v>
      </c>
      <c r="I25" s="57" t="s">
        <v>48</v>
      </c>
      <c r="J25" s="58">
        <v>1</v>
      </c>
      <c r="K25" s="57"/>
      <c r="L25" s="61"/>
      <c r="M25" s="60" t="s">
        <v>49</v>
      </c>
      <c r="N25" s="61"/>
      <c r="O25" s="57" t="s">
        <v>48</v>
      </c>
      <c r="P25" s="62">
        <v>1</v>
      </c>
      <c r="Q25" s="63"/>
      <c r="R25" s="64"/>
      <c r="S25" s="99">
        <v>21</v>
      </c>
      <c r="T25" s="79"/>
    </row>
    <row r="26" spans="1:20" s="31" customFormat="1" x14ac:dyDescent="0.35">
      <c r="A26" s="86" t="s">
        <v>60</v>
      </c>
      <c r="B26" s="33"/>
      <c r="C26" s="19"/>
      <c r="D26" s="35"/>
      <c r="E26" s="71"/>
      <c r="F26" s="95"/>
      <c r="G26" s="372">
        <v>3</v>
      </c>
      <c r="H26" s="372">
        <v>3</v>
      </c>
      <c r="I26" s="42"/>
      <c r="J26" s="41"/>
      <c r="K26" s="42"/>
      <c r="L26" s="41"/>
      <c r="M26" s="40"/>
      <c r="N26" s="45"/>
      <c r="O26" s="44"/>
      <c r="P26" s="41"/>
      <c r="Q26" s="100"/>
      <c r="R26" s="101"/>
      <c r="S26" s="102">
        <v>21</v>
      </c>
      <c r="T26" s="49"/>
    </row>
    <row r="27" spans="1:20" s="31" customFormat="1" x14ac:dyDescent="0.35">
      <c r="A27" s="86" t="s">
        <v>61</v>
      </c>
      <c r="B27" s="33"/>
      <c r="C27" s="19"/>
      <c r="D27" s="35"/>
      <c r="E27" s="71"/>
      <c r="F27" s="95"/>
      <c r="G27" s="372">
        <v>3</v>
      </c>
      <c r="H27" s="372">
        <v>3</v>
      </c>
      <c r="I27" s="40"/>
      <c r="J27" s="41"/>
      <c r="K27" s="40"/>
      <c r="L27" s="41"/>
      <c r="M27" s="38"/>
      <c r="N27" s="41"/>
      <c r="O27" s="44"/>
      <c r="P27" s="39"/>
      <c r="Q27" s="100"/>
      <c r="R27" s="101"/>
      <c r="S27" s="103">
        <v>18</v>
      </c>
      <c r="T27" s="49"/>
    </row>
    <row r="28" spans="1:20" s="31" customFormat="1" x14ac:dyDescent="0.35">
      <c r="A28" s="86" t="s">
        <v>62</v>
      </c>
      <c r="B28" s="33"/>
      <c r="C28" s="19"/>
      <c r="D28" s="35"/>
      <c r="E28" s="71"/>
      <c r="F28" s="95"/>
      <c r="G28" s="372">
        <v>1</v>
      </c>
      <c r="H28" s="372">
        <v>1</v>
      </c>
      <c r="I28" s="57" t="s">
        <v>63</v>
      </c>
      <c r="J28" s="104">
        <v>1</v>
      </c>
      <c r="K28" s="57"/>
      <c r="L28" s="105"/>
      <c r="M28" s="60" t="s">
        <v>49</v>
      </c>
      <c r="N28" s="61"/>
      <c r="O28" s="88" t="s">
        <v>63</v>
      </c>
      <c r="P28" s="62">
        <v>1</v>
      </c>
      <c r="Q28" s="106"/>
      <c r="R28" s="107"/>
      <c r="S28" s="103">
        <v>24</v>
      </c>
      <c r="T28" s="49"/>
    </row>
    <row r="29" spans="1:20" s="31" customFormat="1" x14ac:dyDescent="0.35">
      <c r="A29" s="108" t="s">
        <v>64</v>
      </c>
      <c r="B29" s="33"/>
      <c r="C29" s="19"/>
      <c r="D29" s="35"/>
      <c r="E29" s="71"/>
      <c r="F29" s="72" t="s">
        <v>44</v>
      </c>
      <c r="G29" s="109">
        <v>5</v>
      </c>
      <c r="H29" s="109">
        <v>5</v>
      </c>
      <c r="I29" s="42"/>
      <c r="J29" s="110"/>
      <c r="K29" s="42"/>
      <c r="L29" s="96"/>
      <c r="M29" s="40"/>
      <c r="N29" s="45"/>
      <c r="O29" s="42"/>
      <c r="P29" s="111"/>
      <c r="Q29" s="46"/>
      <c r="R29" s="97"/>
      <c r="S29" s="78"/>
      <c r="T29" s="49"/>
    </row>
    <row r="30" spans="1:20" s="1" customFormat="1" x14ac:dyDescent="0.35">
      <c r="A30" s="86" t="s">
        <v>65</v>
      </c>
      <c r="B30" s="67"/>
      <c r="C30" s="19"/>
      <c r="D30" s="26"/>
      <c r="E30" s="26"/>
      <c r="F30" s="26"/>
      <c r="G30" s="92">
        <v>5</v>
      </c>
      <c r="H30" s="92">
        <v>5</v>
      </c>
      <c r="I30" s="57" t="s">
        <v>66</v>
      </c>
      <c r="J30" s="58">
        <v>1</v>
      </c>
      <c r="K30" s="57"/>
      <c r="L30" s="61"/>
      <c r="M30" s="60" t="s">
        <v>49</v>
      </c>
      <c r="N30" s="61"/>
      <c r="O30" s="57" t="s">
        <v>66</v>
      </c>
      <c r="P30" s="62">
        <v>1</v>
      </c>
      <c r="Q30" s="77"/>
      <c r="R30" s="99"/>
      <c r="S30" s="78">
        <v>21</v>
      </c>
      <c r="T30" s="30"/>
    </row>
    <row r="31" spans="1:20" x14ac:dyDescent="0.35">
      <c r="A31" s="112"/>
      <c r="B31" s="54"/>
      <c r="C31" s="54"/>
      <c r="D31" s="69"/>
      <c r="E31" s="53"/>
      <c r="F31" s="53"/>
      <c r="G31" s="69"/>
      <c r="H31" s="69"/>
      <c r="I31" s="25"/>
      <c r="J31" s="53"/>
      <c r="K31" s="113"/>
      <c r="L31" s="53"/>
      <c r="M31" s="113"/>
      <c r="N31" s="114"/>
      <c r="O31" s="113"/>
      <c r="P31" s="26"/>
      <c r="Q31" s="27"/>
      <c r="R31" s="115"/>
      <c r="S31" s="115"/>
      <c r="T31" s="79"/>
    </row>
    <row r="32" spans="1:20" x14ac:dyDescent="0.35">
      <c r="A32" s="112"/>
      <c r="B32" s="54"/>
      <c r="C32" s="54"/>
      <c r="D32" s="69"/>
      <c r="E32" s="53"/>
      <c r="F32" s="53"/>
      <c r="G32" s="69"/>
      <c r="H32" s="69"/>
      <c r="I32" s="116"/>
      <c r="J32" s="53"/>
      <c r="K32" s="113"/>
      <c r="L32" s="53"/>
      <c r="M32" s="113"/>
      <c r="N32" s="114"/>
      <c r="O32" s="117"/>
      <c r="P32" s="118"/>
      <c r="Q32" s="119"/>
      <c r="R32" s="115"/>
      <c r="S32" s="120"/>
      <c r="T32" s="79"/>
    </row>
    <row r="33" spans="1:21" x14ac:dyDescent="0.35">
      <c r="A33" s="121"/>
      <c r="B33" s="54"/>
      <c r="C33" s="54"/>
      <c r="D33" s="54"/>
      <c r="E33" s="26"/>
      <c r="F33" s="26"/>
      <c r="G33" s="68"/>
      <c r="H33" s="54"/>
      <c r="I33" s="122"/>
      <c r="J33" s="118"/>
      <c r="K33" s="116"/>
      <c r="L33" s="26"/>
      <c r="M33" s="116"/>
      <c r="N33" s="118"/>
      <c r="O33" s="122"/>
      <c r="P33" s="118"/>
      <c r="Q33" s="123"/>
      <c r="R33" s="124"/>
      <c r="S33" s="125"/>
      <c r="T33" s="126"/>
      <c r="U33" s="127"/>
    </row>
    <row r="34" spans="1:21" x14ac:dyDescent="0.35">
      <c r="A34" s="313" t="s">
        <v>67</v>
      </c>
      <c r="B34" s="314"/>
      <c r="C34" s="314"/>
      <c r="D34" s="314"/>
      <c r="E34" s="314"/>
      <c r="F34" s="315"/>
      <c r="G34" s="128">
        <f>G15+G18+G21+G24+G29</f>
        <v>30</v>
      </c>
      <c r="H34" s="129"/>
      <c r="I34" s="316"/>
      <c r="J34" s="316"/>
      <c r="K34" s="316"/>
      <c r="L34" s="316"/>
      <c r="M34" s="316" t="s">
        <v>68</v>
      </c>
      <c r="N34" s="316"/>
      <c r="O34" s="316"/>
      <c r="P34" s="317"/>
      <c r="Q34" s="130">
        <f>SUM(Q14:Q33)</f>
        <v>0</v>
      </c>
      <c r="R34" s="130">
        <f t="shared" ref="R34:T34" si="0">SUM(R14:R33)</f>
        <v>0</v>
      </c>
      <c r="S34" s="130">
        <f>S15+S18+S21+S24+S30</f>
        <v>207</v>
      </c>
      <c r="T34" s="130">
        <f t="shared" si="0"/>
        <v>0</v>
      </c>
    </row>
    <row r="35" spans="1:21" x14ac:dyDescent="0.35">
      <c r="A35" s="131" t="s">
        <v>69</v>
      </c>
      <c r="B35" s="31"/>
      <c r="C35" s="31"/>
      <c r="H35" s="1"/>
      <c r="J35" s="1"/>
      <c r="K35" s="1"/>
      <c r="L35" s="3"/>
      <c r="M35" s="1"/>
      <c r="N35" s="1"/>
      <c r="O35" s="1"/>
      <c r="P35" s="1"/>
      <c r="Q35" s="1"/>
      <c r="S35" s="3"/>
      <c r="T35" s="132"/>
    </row>
    <row r="36" spans="1:21" x14ac:dyDescent="0.35">
      <c r="A36" s="1"/>
      <c r="B36" s="1"/>
      <c r="C36" s="1"/>
      <c r="P36" s="1"/>
      <c r="T36" s="133"/>
    </row>
    <row r="37" spans="1:21" x14ac:dyDescent="0.35">
      <c r="A37" s="134" t="s">
        <v>70</v>
      </c>
      <c r="B37" s="1"/>
      <c r="C37" s="1"/>
      <c r="P37" s="1"/>
      <c r="T37" s="133"/>
    </row>
    <row r="38" spans="1:21" x14ac:dyDescent="0.35">
      <c r="A38" s="1"/>
      <c r="B38" s="1"/>
      <c r="C38" s="1"/>
      <c r="P38" s="1"/>
      <c r="T38" s="133"/>
    </row>
    <row r="39" spans="1:21" x14ac:dyDescent="0.35">
      <c r="A39" s="1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6"/>
    </row>
    <row r="40" spans="1:21" x14ac:dyDescent="0.35">
      <c r="A40" s="137"/>
      <c r="B40" s="1"/>
      <c r="C40" s="1"/>
    </row>
    <row r="41" spans="1:21" x14ac:dyDescent="0.35">
      <c r="A41" s="1"/>
      <c r="B41" s="1"/>
      <c r="C41" s="1"/>
    </row>
    <row r="42" spans="1:21" x14ac:dyDescent="0.35">
      <c r="A42" s="1"/>
      <c r="B42" s="1"/>
      <c r="C42" s="1"/>
    </row>
    <row r="43" spans="1:21" x14ac:dyDescent="0.35">
      <c r="A43" s="1"/>
      <c r="B43" s="1"/>
      <c r="C43" s="1"/>
    </row>
    <row r="44" spans="1:21" x14ac:dyDescent="0.35">
      <c r="A44" s="1"/>
      <c r="B44" s="1"/>
      <c r="C44" s="1"/>
    </row>
    <row r="45" spans="1:21" x14ac:dyDescent="0.35">
      <c r="A45" s="1"/>
      <c r="B45" s="1"/>
      <c r="C45" s="1"/>
    </row>
    <row r="49" spans="16:16" x14ac:dyDescent="0.35">
      <c r="P49" s="1"/>
    </row>
    <row r="50" spans="16:16" x14ac:dyDescent="0.35">
      <c r="P50" s="1"/>
    </row>
  </sheetData>
  <mergeCells count="32">
    <mergeCell ref="A13:T13"/>
    <mergeCell ref="A34:F34"/>
    <mergeCell ref="I34:L34"/>
    <mergeCell ref="M34:P34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9:A12"/>
    <mergeCell ref="B9:B12"/>
    <mergeCell ref="C9:C12"/>
    <mergeCell ref="D9:D12"/>
    <mergeCell ref="E9:E12"/>
    <mergeCell ref="A6:H6"/>
    <mergeCell ref="N6:T6"/>
    <mergeCell ref="A7:H7"/>
    <mergeCell ref="N7:T7"/>
    <mergeCell ref="A8:H8"/>
    <mergeCell ref="N8:T8"/>
    <mergeCell ref="G1:O1"/>
    <mergeCell ref="D2:H2"/>
    <mergeCell ref="A4:H4"/>
    <mergeCell ref="N4:T4"/>
    <mergeCell ref="A5:H5"/>
    <mergeCell ref="N5:T5"/>
  </mergeCells>
  <conditionalFormatting sqref="C17">
    <cfRule type="duplicateValues" dxfId="2" priority="4" stopIfTrue="1"/>
  </conditionalFormatting>
  <conditionalFormatting sqref="C16">
    <cfRule type="duplicateValues" dxfId="1" priority="3" stopIfTrue="1"/>
  </conditionalFormatting>
  <dataValidations count="3">
    <dataValidation type="list" allowBlank="1" showInputMessage="1" showErrorMessage="1" sqref="N6" xr:uid="{00210027-0076-43CC-8F38-001300DF00BE}">
      <formula1>"Régime Formation,Formation Initiale,Formation Continue,Formation Initiale/Formation Continue"</formula1>
    </dataValidation>
    <dataValidation type="list" allowBlank="1" showInputMessage="1" showErrorMessage="1" sqref="N7:N8" xr:uid="{00A00091-000F-454F-90EF-00F30022004D}">
      <formula1>"Modalité Formation,Présentiel,Convention,EAD,Convention/EAD,Alternance/Contrat Professionnel,Alternance/Apprentissage"</formula1>
    </dataValidation>
    <dataValidation type="list" allowBlank="1" showInputMessage="1" showErrorMessage="1" sqref="I14:I33" xr:uid="{009900B7-00FF-4709-80D9-008F005900CD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44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'feuill 2'!$A$1:$A$107</xm:f>
          </x14:formula1>
          <xm:sqref>E14 C14:C15 C18:C30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P51"/>
  <sheetViews>
    <sheetView topLeftCell="B1" zoomScale="70" workbookViewId="0">
      <selection activeCell="J30" sqref="J30"/>
    </sheetView>
  </sheetViews>
  <sheetFormatPr baseColWidth="10" defaultRowHeight="14.5" x14ac:dyDescent="0.35"/>
  <cols>
    <col min="1" max="1" width="92.6328125" customWidth="1"/>
    <col min="2" max="2" width="46.81640625" customWidth="1"/>
    <col min="3" max="3" width="86.36328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 x14ac:dyDescent="0.35">
      <c r="F1" s="291" t="s">
        <v>0</v>
      </c>
      <c r="G1" s="291"/>
      <c r="H1" s="291"/>
      <c r="I1" s="291"/>
      <c r="J1" s="291"/>
      <c r="K1" s="291"/>
      <c r="L1" s="291"/>
      <c r="M1" s="291"/>
      <c r="N1" s="291"/>
      <c r="O1" s="291"/>
    </row>
    <row r="2" spans="1:16" x14ac:dyDescent="0.35">
      <c r="C2" s="1"/>
      <c r="D2" s="292" t="s">
        <v>71</v>
      </c>
      <c r="E2" s="292"/>
      <c r="F2" s="1"/>
      <c r="G2" s="1"/>
      <c r="H2" s="1"/>
      <c r="I2" s="1"/>
      <c r="J2" s="1" t="s">
        <v>72</v>
      </c>
      <c r="K2" s="1"/>
      <c r="L2" s="1"/>
      <c r="M2" s="1"/>
    </row>
    <row r="3" spans="1:16" x14ac:dyDescent="0.35">
      <c r="C3" s="1"/>
      <c r="D3" s="1"/>
      <c r="E3" s="1"/>
      <c r="F3" s="1"/>
      <c r="G3" s="1"/>
      <c r="H3" s="2"/>
      <c r="I3" s="1"/>
      <c r="M3" s="1"/>
    </row>
    <row r="4" spans="1:16" x14ac:dyDescent="0.35">
      <c r="C4" s="293" t="s">
        <v>73</v>
      </c>
      <c r="D4" s="294"/>
      <c r="E4" s="294"/>
      <c r="F4" s="294"/>
      <c r="G4" s="367"/>
      <c r="H4" s="138" t="s">
        <v>4</v>
      </c>
      <c r="I4" s="139"/>
      <c r="J4" s="138" t="s">
        <v>74</v>
      </c>
      <c r="K4" s="5"/>
      <c r="L4" s="140" t="s">
        <v>75</v>
      </c>
      <c r="M4" s="140"/>
      <c r="N4" s="127"/>
      <c r="O4" s="141"/>
      <c r="P4" s="141"/>
    </row>
    <row r="5" spans="1:16" x14ac:dyDescent="0.35">
      <c r="C5" s="344" t="s">
        <v>76</v>
      </c>
      <c r="D5" s="292"/>
      <c r="E5" s="292"/>
      <c r="F5" s="292"/>
      <c r="G5" s="292"/>
      <c r="H5" s="4" t="s">
        <v>8</v>
      </c>
      <c r="I5" s="8"/>
      <c r="J5" s="4" t="s">
        <v>77</v>
      </c>
      <c r="K5" s="8"/>
      <c r="L5" s="9" t="s">
        <v>9</v>
      </c>
      <c r="M5" s="9"/>
      <c r="N5" s="127"/>
      <c r="O5" s="141"/>
      <c r="P5" s="141"/>
    </row>
    <row r="6" spans="1:16" x14ac:dyDescent="0.35">
      <c r="C6" s="344" t="s">
        <v>10</v>
      </c>
      <c r="D6" s="292"/>
      <c r="E6" s="292"/>
      <c r="F6" s="292"/>
      <c r="G6" s="292"/>
      <c r="H6" s="4" t="s">
        <v>11</v>
      </c>
      <c r="I6" s="8"/>
      <c r="J6" s="4" t="s">
        <v>78</v>
      </c>
      <c r="K6" s="8"/>
      <c r="L6" s="9"/>
      <c r="M6" s="9"/>
      <c r="N6" s="127"/>
      <c r="O6" s="141"/>
      <c r="P6" s="141"/>
    </row>
    <row r="7" spans="1:16" x14ac:dyDescent="0.35">
      <c r="C7" s="344" t="s">
        <v>79</v>
      </c>
      <c r="D7" s="292"/>
      <c r="E7" s="292"/>
      <c r="F7" s="292"/>
      <c r="G7" s="292"/>
      <c r="H7" s="4" t="s">
        <v>15</v>
      </c>
      <c r="I7" s="8"/>
      <c r="J7" s="345" t="s">
        <v>80</v>
      </c>
      <c r="K7" s="346"/>
      <c r="L7" s="142"/>
      <c r="M7" s="9"/>
      <c r="N7" s="127"/>
      <c r="O7" s="141"/>
      <c r="P7" s="141"/>
    </row>
    <row r="8" spans="1:16" x14ac:dyDescent="0.35">
      <c r="C8" s="347" t="s">
        <v>81</v>
      </c>
      <c r="D8" s="348"/>
      <c r="E8" s="348"/>
      <c r="F8" s="348"/>
      <c r="G8" s="349"/>
      <c r="H8" s="143"/>
      <c r="I8" s="11"/>
      <c r="J8" s="345" t="s">
        <v>82</v>
      </c>
      <c r="K8" s="346"/>
      <c r="L8" s="346"/>
      <c r="M8" s="11"/>
      <c r="N8" s="127"/>
      <c r="O8" s="1"/>
      <c r="P8" s="1"/>
    </row>
    <row r="9" spans="1:16" ht="15" customHeight="1" x14ac:dyDescent="0.35">
      <c r="A9" s="350" t="s">
        <v>83</v>
      </c>
      <c r="B9" s="353" t="s">
        <v>84</v>
      </c>
      <c r="C9" s="306" t="s">
        <v>85</v>
      </c>
      <c r="D9" s="306" t="s">
        <v>20</v>
      </c>
      <c r="E9" s="306" t="s">
        <v>22</v>
      </c>
      <c r="F9" s="318" t="s">
        <v>23</v>
      </c>
      <c r="G9" s="306" t="s">
        <v>24</v>
      </c>
      <c r="H9" s="356" t="s">
        <v>86</v>
      </c>
      <c r="I9" s="357"/>
      <c r="J9" s="357"/>
      <c r="K9" s="357"/>
      <c r="L9" s="357"/>
      <c r="M9" s="358"/>
      <c r="O9" s="1"/>
      <c r="P9" s="1"/>
    </row>
    <row r="10" spans="1:16" x14ac:dyDescent="0.35">
      <c r="A10" s="351"/>
      <c r="B10" s="354"/>
      <c r="C10" s="309"/>
      <c r="D10" s="309"/>
      <c r="E10" s="309"/>
      <c r="F10" s="309"/>
      <c r="G10" s="309"/>
      <c r="H10" s="359"/>
      <c r="I10" s="360"/>
      <c r="J10" s="360"/>
      <c r="K10" s="360"/>
      <c r="L10" s="360"/>
      <c r="M10" s="361"/>
    </row>
    <row r="11" spans="1:16" x14ac:dyDescent="0.35">
      <c r="A11" s="351"/>
      <c r="B11" s="354"/>
      <c r="C11" s="309"/>
      <c r="D11" s="309"/>
      <c r="E11" s="309"/>
      <c r="F11" s="309"/>
      <c r="G11" s="309"/>
      <c r="H11" s="362" t="s">
        <v>27</v>
      </c>
      <c r="I11" s="363"/>
      <c r="J11" s="364"/>
      <c r="K11" s="365" t="s">
        <v>28</v>
      </c>
      <c r="L11" s="363"/>
      <c r="M11" s="366"/>
    </row>
    <row r="12" spans="1:16" ht="53.25" customHeight="1" x14ac:dyDescent="0.35">
      <c r="A12" s="352"/>
      <c r="B12" s="355"/>
      <c r="C12" s="310"/>
      <c r="D12" s="310"/>
      <c r="E12" s="310"/>
      <c r="F12" s="310"/>
      <c r="G12" s="310"/>
      <c r="H12" s="144" t="s">
        <v>87</v>
      </c>
      <c r="I12" s="145" t="s">
        <v>88</v>
      </c>
      <c r="J12" s="146" t="s">
        <v>89</v>
      </c>
      <c r="K12" s="147" t="s">
        <v>87</v>
      </c>
      <c r="L12" s="145" t="s">
        <v>88</v>
      </c>
      <c r="M12" s="146" t="s">
        <v>89</v>
      </c>
      <c r="N12" s="127"/>
    </row>
    <row r="13" spans="1:16" s="148" customFormat="1" x14ac:dyDescent="0.35">
      <c r="A13" s="342"/>
      <c r="B13" s="343"/>
      <c r="C13" s="311" t="s">
        <v>90</v>
      </c>
      <c r="D13" s="311"/>
      <c r="E13" s="311"/>
      <c r="F13" s="311"/>
      <c r="G13" s="311"/>
      <c r="H13" s="311"/>
      <c r="I13" s="311"/>
      <c r="J13" s="311"/>
      <c r="K13" s="311"/>
      <c r="L13" s="311"/>
      <c r="M13" s="312"/>
    </row>
    <row r="14" spans="1:16" s="148" customFormat="1" x14ac:dyDescent="0.35">
      <c r="A14" s="149"/>
      <c r="B14" s="150"/>
      <c r="C14" s="151" t="s">
        <v>42</v>
      </c>
      <c r="D14" s="152"/>
      <c r="E14" s="153"/>
      <c r="F14" s="153"/>
      <c r="G14" s="152"/>
      <c r="H14" s="154"/>
      <c r="I14" s="155"/>
      <c r="J14" s="156"/>
      <c r="K14" s="157"/>
      <c r="L14" s="157"/>
      <c r="M14" s="158"/>
    </row>
    <row r="15" spans="1:16" s="148" customFormat="1" x14ac:dyDescent="0.35">
      <c r="A15" s="159"/>
      <c r="B15" s="160"/>
      <c r="C15" s="161" t="s">
        <v>43</v>
      </c>
      <c r="D15" s="162"/>
      <c r="E15" s="163" t="s">
        <v>44</v>
      </c>
      <c r="F15" s="164">
        <v>6</v>
      </c>
      <c r="G15" s="162"/>
      <c r="H15" s="165"/>
      <c r="I15" s="166"/>
      <c r="J15" s="167"/>
      <c r="K15" s="168"/>
      <c r="L15" s="169"/>
      <c r="M15" s="170"/>
    </row>
    <row r="16" spans="1:16" s="148" customFormat="1" ht="43.5" x14ac:dyDescent="0.35">
      <c r="A16" s="159"/>
      <c r="B16" s="171" t="s">
        <v>91</v>
      </c>
      <c r="C16" s="172" t="s">
        <v>45</v>
      </c>
      <c r="D16" s="162"/>
      <c r="E16" s="173"/>
      <c r="F16" s="174">
        <v>3</v>
      </c>
      <c r="G16" s="162"/>
      <c r="H16" s="165"/>
      <c r="I16" s="166"/>
      <c r="J16" s="167"/>
      <c r="K16" s="168"/>
      <c r="L16" s="169"/>
      <c r="M16" s="170"/>
    </row>
    <row r="17" spans="1:13" s="148" customFormat="1" ht="43.5" x14ac:dyDescent="0.35">
      <c r="A17" s="159"/>
      <c r="B17" s="171" t="s">
        <v>91</v>
      </c>
      <c r="C17" s="175" t="s">
        <v>50</v>
      </c>
      <c r="D17" s="162"/>
      <c r="E17" s="176"/>
      <c r="F17" s="174">
        <v>3</v>
      </c>
      <c r="G17" s="160"/>
      <c r="H17" s="165"/>
      <c r="I17" s="166"/>
      <c r="J17" s="167"/>
      <c r="K17" s="168"/>
      <c r="L17" s="169"/>
      <c r="M17" s="170"/>
    </row>
    <row r="18" spans="1:13" s="148" customFormat="1" x14ac:dyDescent="0.35">
      <c r="A18" s="160"/>
      <c r="B18" s="177"/>
      <c r="C18" s="178" t="s">
        <v>51</v>
      </c>
      <c r="D18" s="162"/>
      <c r="E18" s="179" t="s">
        <v>44</v>
      </c>
      <c r="F18" s="180">
        <v>6</v>
      </c>
      <c r="G18" s="162"/>
      <c r="H18" s="165"/>
      <c r="I18" s="166"/>
      <c r="J18" s="167"/>
      <c r="K18" s="168"/>
      <c r="L18" s="169"/>
      <c r="M18" s="181"/>
    </row>
    <row r="19" spans="1:13" s="148" customFormat="1" ht="29" x14ac:dyDescent="0.35">
      <c r="A19" s="159" t="s">
        <v>92</v>
      </c>
      <c r="B19" s="177"/>
      <c r="C19" s="170" t="s">
        <v>52</v>
      </c>
      <c r="D19" s="162"/>
      <c r="E19" s="176"/>
      <c r="F19" s="182">
        <v>3</v>
      </c>
      <c r="G19" s="162"/>
      <c r="H19" s="165"/>
      <c r="I19" s="166"/>
      <c r="J19" s="167"/>
      <c r="K19" s="168"/>
      <c r="L19" s="169"/>
      <c r="M19" s="183"/>
    </row>
    <row r="20" spans="1:13" s="148" customFormat="1" ht="29" x14ac:dyDescent="0.35">
      <c r="A20" s="159" t="s">
        <v>92</v>
      </c>
      <c r="B20" s="171"/>
      <c r="C20" s="181" t="s">
        <v>53</v>
      </c>
      <c r="D20" s="162"/>
      <c r="E20" s="176"/>
      <c r="F20" s="182">
        <v>3</v>
      </c>
      <c r="G20" s="162"/>
      <c r="H20" s="165"/>
      <c r="I20" s="166"/>
      <c r="J20" s="167"/>
      <c r="K20" s="168"/>
      <c r="L20" s="169"/>
      <c r="M20" s="183"/>
    </row>
    <row r="21" spans="1:13" s="148" customFormat="1" x14ac:dyDescent="0.35">
      <c r="A21" s="160"/>
      <c r="B21" s="177"/>
      <c r="C21" s="184" t="s">
        <v>54</v>
      </c>
      <c r="D21" s="160"/>
      <c r="E21" s="163" t="s">
        <v>44</v>
      </c>
      <c r="F21" s="185">
        <v>3</v>
      </c>
      <c r="G21" s="160"/>
      <c r="H21" s="186"/>
      <c r="I21" s="166"/>
      <c r="J21" s="187"/>
      <c r="K21" s="188"/>
      <c r="L21" s="188"/>
      <c r="M21" s="183"/>
    </row>
    <row r="22" spans="1:13" s="148" customFormat="1" ht="29" x14ac:dyDescent="0.35">
      <c r="A22" s="171" t="s">
        <v>93</v>
      </c>
      <c r="B22" s="171"/>
      <c r="C22" s="189" t="s">
        <v>55</v>
      </c>
      <c r="D22" s="190"/>
      <c r="E22" s="191"/>
      <c r="F22" s="182">
        <v>3</v>
      </c>
      <c r="G22" s="190"/>
      <c r="H22" s="165"/>
      <c r="I22" s="166"/>
      <c r="J22" s="192"/>
      <c r="K22" s="168"/>
      <c r="L22" s="166"/>
      <c r="M22" s="193"/>
    </row>
    <row r="23" spans="1:13" s="148" customFormat="1" x14ac:dyDescent="0.35">
      <c r="A23" s="171"/>
      <c r="B23" s="177"/>
      <c r="C23" s="194" t="s">
        <v>57</v>
      </c>
      <c r="D23" s="190"/>
      <c r="E23" s="176"/>
      <c r="F23" s="195"/>
      <c r="G23" s="162"/>
      <c r="H23" s="165"/>
      <c r="I23" s="166"/>
      <c r="J23" s="167"/>
      <c r="K23" s="168"/>
      <c r="L23" s="169"/>
      <c r="M23" s="181"/>
    </row>
    <row r="24" spans="1:13" s="148" customFormat="1" x14ac:dyDescent="0.35">
      <c r="A24" s="171"/>
      <c r="B24" s="171"/>
      <c r="C24" s="161" t="s">
        <v>58</v>
      </c>
      <c r="D24" s="190"/>
      <c r="E24" s="179" t="s">
        <v>44</v>
      </c>
      <c r="F24" s="164">
        <v>10</v>
      </c>
      <c r="G24" s="162"/>
      <c r="H24" s="165"/>
      <c r="I24" s="166"/>
      <c r="J24" s="167"/>
      <c r="K24" s="168"/>
      <c r="L24" s="169"/>
      <c r="M24" s="183"/>
    </row>
    <row r="25" spans="1:13" s="148" customFormat="1" ht="29" x14ac:dyDescent="0.35">
      <c r="A25" s="171" t="s">
        <v>94</v>
      </c>
      <c r="B25" s="196"/>
      <c r="C25" s="197" t="s">
        <v>59</v>
      </c>
      <c r="D25" s="190"/>
      <c r="E25" s="176"/>
      <c r="F25" s="174">
        <v>3</v>
      </c>
      <c r="G25" s="160"/>
      <c r="H25" s="165"/>
      <c r="I25" s="166"/>
      <c r="J25" s="167"/>
      <c r="K25" s="168"/>
      <c r="L25" s="169"/>
      <c r="M25" s="193"/>
    </row>
    <row r="26" spans="1:13" s="148" customFormat="1" x14ac:dyDescent="0.35">
      <c r="A26" s="171" t="s">
        <v>95</v>
      </c>
      <c r="B26" s="196"/>
      <c r="C26" s="189" t="s">
        <v>60</v>
      </c>
      <c r="D26" s="162"/>
      <c r="E26" s="198"/>
      <c r="F26" s="199">
        <v>3</v>
      </c>
      <c r="G26" s="162"/>
      <c r="H26" s="165"/>
      <c r="I26" s="166"/>
      <c r="J26" s="167"/>
      <c r="K26" s="188"/>
      <c r="L26" s="188"/>
      <c r="M26" s="193"/>
    </row>
    <row r="27" spans="1:13" s="148" customFormat="1" x14ac:dyDescent="0.35">
      <c r="A27" s="171" t="s">
        <v>95</v>
      </c>
      <c r="B27" s="177"/>
      <c r="C27" s="189" t="s">
        <v>61</v>
      </c>
      <c r="D27" s="162"/>
      <c r="E27" s="198"/>
      <c r="F27" s="199">
        <v>3</v>
      </c>
      <c r="G27" s="162"/>
      <c r="H27" s="154"/>
      <c r="I27" s="155"/>
      <c r="J27" s="156"/>
      <c r="K27" s="168"/>
      <c r="L27" s="166"/>
      <c r="M27" s="181"/>
    </row>
    <row r="28" spans="1:13" s="148" customFormat="1" x14ac:dyDescent="0.35">
      <c r="A28" s="177" t="s">
        <v>96</v>
      </c>
      <c r="B28" s="177"/>
      <c r="C28" s="189" t="s">
        <v>62</v>
      </c>
      <c r="D28" s="162"/>
      <c r="E28" s="198"/>
      <c r="F28" s="199">
        <v>1</v>
      </c>
      <c r="G28" s="162"/>
      <c r="H28" s="165"/>
      <c r="I28" s="166"/>
      <c r="J28" s="167"/>
      <c r="K28" s="168"/>
      <c r="L28" s="169"/>
      <c r="M28" s="193"/>
    </row>
    <row r="29" spans="1:13" s="148" customFormat="1" x14ac:dyDescent="0.35">
      <c r="A29" s="171"/>
      <c r="B29" s="160"/>
      <c r="C29" s="200" t="s">
        <v>64</v>
      </c>
      <c r="D29" s="162"/>
      <c r="E29" s="179" t="s">
        <v>44</v>
      </c>
      <c r="F29" s="201">
        <v>5</v>
      </c>
      <c r="G29" s="162"/>
      <c r="H29" s="165"/>
      <c r="I29" s="166"/>
      <c r="J29" s="167"/>
      <c r="K29" s="168"/>
      <c r="L29" s="169"/>
      <c r="M29" s="170"/>
    </row>
    <row r="30" spans="1:13" s="148" customFormat="1" x14ac:dyDescent="0.35">
      <c r="A30" s="177" t="s">
        <v>96</v>
      </c>
      <c r="B30" s="160"/>
      <c r="C30" s="189" t="s">
        <v>65</v>
      </c>
      <c r="D30" s="162"/>
      <c r="E30" s="170"/>
      <c r="F30" s="162"/>
      <c r="G30" s="162"/>
      <c r="H30" s="165"/>
      <c r="I30" s="166"/>
      <c r="J30" s="167"/>
      <c r="K30" s="168"/>
      <c r="L30" s="169"/>
      <c r="M30" s="170"/>
    </row>
    <row r="31" spans="1:13" s="148" customFormat="1" x14ac:dyDescent="0.35">
      <c r="A31" s="171"/>
      <c r="B31" s="162"/>
      <c r="C31" s="158"/>
      <c r="D31" s="162"/>
      <c r="E31" s="170"/>
      <c r="F31" s="162"/>
      <c r="G31" s="162"/>
      <c r="H31" s="165"/>
      <c r="I31" s="166"/>
      <c r="J31" s="167"/>
      <c r="K31" s="168"/>
      <c r="L31" s="169"/>
      <c r="M31" s="170"/>
    </row>
    <row r="32" spans="1:13" s="148" customFormat="1" x14ac:dyDescent="0.35">
      <c r="A32" s="171"/>
      <c r="B32" s="162"/>
      <c r="C32" s="202"/>
      <c r="D32" s="162"/>
      <c r="E32" s="170"/>
      <c r="F32" s="162"/>
      <c r="G32" s="162"/>
      <c r="H32" s="165"/>
      <c r="I32" s="166"/>
      <c r="J32" s="167"/>
      <c r="K32" s="168"/>
      <c r="L32" s="169"/>
      <c r="M32" s="170"/>
    </row>
    <row r="33" spans="1:14" s="148" customFormat="1" x14ac:dyDescent="0.35">
      <c r="A33" s="171"/>
      <c r="B33" s="160"/>
      <c r="C33" s="202"/>
      <c r="D33" s="162"/>
      <c r="E33" s="170"/>
      <c r="F33" s="162"/>
      <c r="G33" s="162"/>
      <c r="H33" s="165"/>
      <c r="I33" s="166"/>
      <c r="J33" s="167"/>
      <c r="K33" s="168"/>
      <c r="L33" s="169"/>
      <c r="M33" s="170"/>
    </row>
    <row r="34" spans="1:14" s="148" customFormat="1" x14ac:dyDescent="0.35">
      <c r="A34" s="171"/>
      <c r="B34" s="190"/>
      <c r="C34" s="202"/>
      <c r="D34" s="162"/>
      <c r="E34" s="170"/>
      <c r="F34" s="162"/>
      <c r="G34" s="162"/>
      <c r="H34" s="165"/>
      <c r="I34" s="166"/>
      <c r="J34" s="167"/>
      <c r="K34" s="168"/>
      <c r="L34" s="169"/>
      <c r="M34" s="170"/>
    </row>
    <row r="35" spans="1:14" x14ac:dyDescent="0.35">
      <c r="A35" s="203"/>
      <c r="B35" s="204"/>
      <c r="C35" s="112"/>
      <c r="D35" s="205"/>
      <c r="E35" s="74"/>
      <c r="F35" s="205"/>
      <c r="G35" s="205"/>
      <c r="H35" s="206"/>
      <c r="I35" s="207"/>
      <c r="J35" s="208"/>
      <c r="K35" s="209"/>
      <c r="L35" s="210"/>
      <c r="M35" s="74"/>
    </row>
    <row r="36" spans="1:14" x14ac:dyDescent="0.35">
      <c r="A36" s="204"/>
      <c r="B36" s="205"/>
      <c r="C36" s="112"/>
      <c r="D36" s="205"/>
      <c r="E36" s="74"/>
      <c r="F36" s="205"/>
      <c r="G36" s="205"/>
      <c r="H36" s="211"/>
      <c r="I36" s="207"/>
      <c r="J36" s="208"/>
      <c r="K36" s="209"/>
      <c r="L36" s="210"/>
      <c r="M36" s="74"/>
    </row>
    <row r="37" spans="1:14" x14ac:dyDescent="0.35">
      <c r="A37" s="205"/>
      <c r="B37" s="205"/>
      <c r="C37" s="74"/>
      <c r="D37" s="205"/>
      <c r="E37" s="74"/>
      <c r="F37" s="205"/>
      <c r="G37" s="205"/>
      <c r="H37" s="211"/>
      <c r="I37" s="207"/>
      <c r="J37" s="208"/>
      <c r="K37" s="209"/>
      <c r="L37" s="210"/>
      <c r="M37" s="74"/>
    </row>
    <row r="38" spans="1:14" x14ac:dyDescent="0.35">
      <c r="A38" s="205"/>
      <c r="B38" s="205"/>
      <c r="C38" s="74"/>
      <c r="D38" s="205"/>
      <c r="E38" s="74"/>
      <c r="F38" s="205"/>
      <c r="G38" s="205"/>
      <c r="H38" s="211"/>
      <c r="I38" s="207"/>
      <c r="J38" s="208"/>
      <c r="K38" s="212"/>
      <c r="L38" s="212"/>
      <c r="M38" s="213"/>
    </row>
    <row r="39" spans="1:14" x14ac:dyDescent="0.35">
      <c r="A39" s="205"/>
      <c r="B39" s="205"/>
      <c r="C39" s="75"/>
      <c r="D39" s="205"/>
      <c r="E39" s="74"/>
      <c r="F39" s="205"/>
      <c r="G39" s="205"/>
      <c r="H39" s="206"/>
      <c r="I39" s="214"/>
      <c r="J39" s="215"/>
      <c r="K39" s="209"/>
      <c r="L39" s="207"/>
      <c r="M39" s="75"/>
    </row>
    <row r="40" spans="1:14" x14ac:dyDescent="0.35">
      <c r="A40" s="203"/>
      <c r="B40" s="205"/>
      <c r="C40" s="112"/>
      <c r="D40" s="205"/>
      <c r="E40" s="74"/>
      <c r="F40" s="205"/>
      <c r="G40" s="205"/>
      <c r="H40" s="210"/>
      <c r="I40" s="207"/>
      <c r="J40" s="216"/>
      <c r="K40" s="209"/>
      <c r="L40" s="210"/>
      <c r="M40" s="216"/>
      <c r="N40" s="127"/>
    </row>
    <row r="41" spans="1:14" x14ac:dyDescent="0.35">
      <c r="A41" s="204"/>
      <c r="B41" s="205"/>
      <c r="C41" s="74"/>
      <c r="D41" s="205"/>
      <c r="E41" s="74"/>
      <c r="F41" s="205"/>
      <c r="G41" s="205"/>
      <c r="H41" s="211"/>
      <c r="I41" s="207"/>
      <c r="J41" s="208"/>
      <c r="K41" s="209"/>
      <c r="L41" s="210"/>
      <c r="M41" s="74"/>
    </row>
    <row r="42" spans="1:14" x14ac:dyDescent="0.35">
      <c r="A42" s="204"/>
      <c r="B42" s="205"/>
      <c r="C42" s="75"/>
      <c r="D42" s="203"/>
      <c r="E42" s="75"/>
      <c r="F42" s="203"/>
      <c r="G42" s="203"/>
      <c r="H42" s="211"/>
      <c r="I42" s="207"/>
      <c r="J42" s="208"/>
      <c r="K42" s="209"/>
      <c r="L42" s="210"/>
      <c r="M42" s="74"/>
    </row>
    <row r="43" spans="1:14" x14ac:dyDescent="0.35">
      <c r="A43" s="204"/>
      <c r="B43" s="204"/>
      <c r="C43" s="112"/>
      <c r="D43" s="203"/>
      <c r="E43" s="203"/>
      <c r="F43" s="203"/>
      <c r="G43" s="203"/>
      <c r="H43" s="211"/>
      <c r="I43" s="207"/>
      <c r="J43" s="208"/>
      <c r="K43" s="209"/>
      <c r="L43" s="210"/>
      <c r="M43" s="74"/>
    </row>
    <row r="44" spans="1:14" x14ac:dyDescent="0.35">
      <c r="A44" s="217"/>
      <c r="B44" s="217"/>
      <c r="C44" s="2"/>
      <c r="D44" s="218"/>
      <c r="E44" s="218"/>
      <c r="F44" s="219"/>
      <c r="G44" s="219"/>
      <c r="H44" s="220"/>
      <c r="I44" s="221"/>
      <c r="J44" s="10"/>
      <c r="K44" s="222"/>
      <c r="L44" s="222"/>
      <c r="M44" s="223"/>
    </row>
    <row r="45" spans="1:14" x14ac:dyDescent="0.35">
      <c r="B45" s="3"/>
      <c r="C45" s="31" t="s">
        <v>97</v>
      </c>
      <c r="D45" s="3"/>
      <c r="E45" s="3"/>
      <c r="F45" s="3"/>
      <c r="G45" s="3"/>
      <c r="M45" s="132"/>
    </row>
    <row r="46" spans="1:14" x14ac:dyDescent="0.35">
      <c r="B46" s="1"/>
      <c r="C46" s="134" t="s">
        <v>70</v>
      </c>
      <c r="H46" s="1"/>
      <c r="M46" s="133"/>
    </row>
    <row r="47" spans="1:14" x14ac:dyDescent="0.35">
      <c r="B47" s="1"/>
      <c r="C47" s="1"/>
      <c r="M47" s="133"/>
    </row>
    <row r="48" spans="1:14" x14ac:dyDescent="0.35">
      <c r="B48" s="1"/>
      <c r="C48" s="1"/>
      <c r="M48" s="133"/>
    </row>
    <row r="49" spans="1:13" x14ac:dyDescent="0.35">
      <c r="B49" s="1"/>
      <c r="C49" s="1"/>
      <c r="M49" s="133"/>
    </row>
    <row r="50" spans="1:13" x14ac:dyDescent="0.3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</row>
    <row r="51" spans="1:13" x14ac:dyDescent="0.35">
      <c r="B51" s="1"/>
    </row>
  </sheetData>
  <mergeCells count="21">
    <mergeCell ref="F1:O1"/>
    <mergeCell ref="D2:E2"/>
    <mergeCell ref="C4:G4"/>
    <mergeCell ref="C5:G5"/>
    <mergeCell ref="C6:G6"/>
    <mergeCell ref="A13:B13"/>
    <mergeCell ref="C13:M13"/>
    <mergeCell ref="C7:G7"/>
    <mergeCell ref="J7:K7"/>
    <mergeCell ref="C8:G8"/>
    <mergeCell ref="J8:L8"/>
    <mergeCell ref="A9:A12"/>
    <mergeCell ref="B9:B12"/>
    <mergeCell ref="C9:C12"/>
    <mergeCell ref="D9:D12"/>
    <mergeCell ref="E9:E12"/>
    <mergeCell ref="F9:F12"/>
    <mergeCell ref="G9:G12"/>
    <mergeCell ref="H9:M10"/>
    <mergeCell ref="H11:J11"/>
    <mergeCell ref="K11:M11"/>
  </mergeCells>
  <dataValidations disablePrompts="1" count="2">
    <dataValidation type="list" allowBlank="1" showInputMessage="1" showErrorMessage="1" sqref="J7" xr:uid="{004B0002-00FF-4B8D-8415-009D006F005B}">
      <formula1>"Régime Formation,Formation Initiale,Formation Continue,Formation Initiale/Formation Continue"</formula1>
    </dataValidation>
    <dataValidation type="list" allowBlank="1" showInputMessage="1" showErrorMessage="1" sqref="L7:L8 J8:K8" xr:uid="{00D900CC-00FF-4F8C-8AD6-00D8001500DE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43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T56"/>
  <sheetViews>
    <sheetView tabSelected="1" topLeftCell="B13" zoomScale="80" workbookViewId="0">
      <selection activeCell="A26" sqref="A26"/>
    </sheetView>
  </sheetViews>
  <sheetFormatPr baseColWidth="10" defaultRowHeight="14.5" x14ac:dyDescent="0.35"/>
  <cols>
    <col min="1" max="1" width="109.7265625" customWidth="1"/>
    <col min="2" max="3" width="11.54296875" customWidth="1"/>
    <col min="4" max="4" width="9.81640625" customWidth="1"/>
    <col min="5" max="5" width="7.54296875" customWidth="1"/>
    <col min="6" max="6" width="8.6328125" customWidth="1"/>
    <col min="7" max="7" width="7.81640625" customWidth="1"/>
    <col min="8" max="8" width="13" customWidth="1"/>
    <col min="9" max="9" width="8.54296875" customWidth="1"/>
    <col min="10" max="10" width="8.453125" customWidth="1"/>
    <col min="11" max="11" width="8.54296875" customWidth="1"/>
    <col min="12" max="12" width="8.453125" customWidth="1"/>
    <col min="13" max="13" width="8.26953125" customWidth="1"/>
    <col min="14" max="14" width="11" customWidth="1"/>
    <col min="15" max="15" width="7.26953125" customWidth="1"/>
    <col min="16" max="16" width="8.1796875" customWidth="1"/>
    <col min="17" max="19" width="6.81640625" customWidth="1"/>
  </cols>
  <sheetData>
    <row r="1" spans="1:19" ht="15" customHeight="1" x14ac:dyDescent="0.35">
      <c r="F1" s="291" t="s">
        <v>0</v>
      </c>
      <c r="G1" s="291"/>
      <c r="H1" s="291"/>
      <c r="I1" s="291"/>
      <c r="J1" s="291"/>
      <c r="K1" s="291"/>
      <c r="L1" s="291"/>
      <c r="M1" s="291"/>
      <c r="N1" s="291"/>
    </row>
    <row r="2" spans="1:19" x14ac:dyDescent="0.35">
      <c r="A2" s="1"/>
      <c r="B2" s="1"/>
      <c r="C2" s="1"/>
      <c r="D2" s="292" t="str">
        <f>+'MCC Sem.1 sess.1 et 2 et Nbre H'!D2:H2</f>
        <v>Composante : Grenoble IAE</v>
      </c>
      <c r="E2" s="292"/>
      <c r="F2" s="292"/>
      <c r="G2" s="292"/>
      <c r="H2" s="1"/>
      <c r="I2" s="1"/>
      <c r="J2" s="1"/>
      <c r="K2" s="1"/>
      <c r="L2" s="1"/>
      <c r="M2" s="1" t="str">
        <f>+'MCC Sem.1 sess.1 et 2 et Nbre H'!N2</f>
        <v>Année universitaire : 2025-2026</v>
      </c>
      <c r="N2" s="1"/>
      <c r="O2" s="1"/>
    </row>
    <row r="3" spans="1:19" x14ac:dyDescent="0.35">
      <c r="A3" s="1"/>
      <c r="B3" s="1"/>
      <c r="C3" s="1"/>
      <c r="D3" s="1"/>
      <c r="E3" s="1"/>
      <c r="F3" s="1"/>
      <c r="G3" s="1"/>
      <c r="H3" s="1"/>
      <c r="I3" s="2"/>
      <c r="J3" s="1"/>
      <c r="K3" s="2"/>
      <c r="M3" s="1"/>
      <c r="O3" s="1"/>
      <c r="P3" s="2"/>
      <c r="Q3" s="2"/>
      <c r="R3" s="2"/>
      <c r="S3" s="2"/>
    </row>
    <row r="4" spans="1:19" x14ac:dyDescent="0.35">
      <c r="A4" s="293"/>
      <c r="B4" s="294"/>
      <c r="C4" s="294"/>
      <c r="D4" s="294"/>
      <c r="E4" s="294"/>
      <c r="F4" s="294"/>
      <c r="G4" s="294"/>
      <c r="H4" s="3"/>
      <c r="I4" s="4" t="str">
        <f>+'MCC Sem.1 sess.1 et 2 et Nbre H'!J4</f>
        <v xml:space="preserve">Code Diplôme : </v>
      </c>
      <c r="J4" s="5"/>
      <c r="K4" s="9" t="s">
        <v>5</v>
      </c>
      <c r="L4" s="7"/>
      <c r="M4" s="295" t="s">
        <v>6</v>
      </c>
      <c r="N4" s="296"/>
      <c r="O4" s="296"/>
      <c r="P4" s="296"/>
      <c r="Q4" s="296"/>
      <c r="R4" s="296"/>
      <c r="S4" s="297"/>
    </row>
    <row r="5" spans="1:19" x14ac:dyDescent="0.35">
      <c r="A5" s="344" t="s">
        <v>73</v>
      </c>
      <c r="B5" s="292"/>
      <c r="C5" s="292"/>
      <c r="D5" s="292"/>
      <c r="E5" s="292"/>
      <c r="F5" s="292"/>
      <c r="G5" s="292"/>
      <c r="I5" s="4" t="str">
        <f>+'MCC Sem.1 sess.1 et 2 et Nbre H'!J5</f>
        <v>Code VDI :</v>
      </c>
      <c r="J5" s="8"/>
      <c r="K5" s="9">
        <v>103</v>
      </c>
      <c r="L5" s="9"/>
      <c r="M5" s="300" t="s">
        <v>98</v>
      </c>
      <c r="N5" s="301"/>
      <c r="O5" s="301"/>
      <c r="P5" s="301"/>
      <c r="Q5" s="301"/>
      <c r="R5" s="301"/>
      <c r="S5" s="302"/>
    </row>
    <row r="6" spans="1:19" x14ac:dyDescent="0.35">
      <c r="A6" s="344" t="str">
        <f>+'MCC Sem.1 sess.1 et 2 et Nbre H'!A6:H6</f>
        <v xml:space="preserve">Parcours pédagogique (le cas échéant) : </v>
      </c>
      <c r="B6" s="292"/>
      <c r="C6" s="292"/>
      <c r="D6" s="292"/>
      <c r="E6" s="292"/>
      <c r="F6" s="292"/>
      <c r="G6" s="292"/>
      <c r="I6" s="4" t="str">
        <f>+'MCC Sem.1 sess.1 et 2 et Nbre H'!J6</f>
        <v xml:space="preserve">Code Etape : </v>
      </c>
      <c r="J6" s="8"/>
      <c r="K6" s="9" t="s">
        <v>12</v>
      </c>
      <c r="L6" s="9"/>
      <c r="M6" s="300" t="s">
        <v>13</v>
      </c>
      <c r="N6" s="301"/>
      <c r="O6" s="301"/>
      <c r="P6" s="301"/>
      <c r="Q6" s="301"/>
      <c r="R6" s="301"/>
      <c r="S6" s="302"/>
    </row>
    <row r="7" spans="1:19" x14ac:dyDescent="0.35">
      <c r="A7" s="344" t="str">
        <f>+'MCC Sem.1 sess.1 et 2 et Nbre H'!A7:H7</f>
        <v>Responsable de la Formation : Marie-Laurence Caron</v>
      </c>
      <c r="B7" s="292"/>
      <c r="C7" s="292"/>
      <c r="D7" s="292"/>
      <c r="E7" s="292"/>
      <c r="F7" s="292"/>
      <c r="G7" s="292"/>
      <c r="I7" s="4" t="str">
        <f>+'MCC Sem.1 sess.1 et 2 et Nbre H'!J7</f>
        <v>Code VET :</v>
      </c>
      <c r="J7" s="8"/>
      <c r="K7" s="9">
        <v>232</v>
      </c>
      <c r="L7" s="9"/>
      <c r="M7" s="303"/>
      <c r="N7" s="304"/>
      <c r="O7" s="304"/>
      <c r="P7" s="304"/>
      <c r="Q7" s="304"/>
      <c r="R7" s="304"/>
      <c r="S7" s="305"/>
    </row>
    <row r="8" spans="1:19" x14ac:dyDescent="0.35">
      <c r="A8" s="299" t="str">
        <f>+'MCC Sem.1 sess.1 et 2 et Nbre H'!A8:H8</f>
        <v>Responsable de l'Année : Marie-Laurence Caron</v>
      </c>
      <c r="B8" s="299"/>
      <c r="C8" s="299"/>
      <c r="D8" s="299"/>
      <c r="E8" s="299"/>
      <c r="F8" s="299"/>
      <c r="G8" s="299"/>
      <c r="H8" s="10"/>
      <c r="I8" s="11"/>
      <c r="J8" s="11"/>
      <c r="K8" s="9"/>
      <c r="L8" s="9"/>
      <c r="M8" s="303"/>
      <c r="N8" s="304"/>
      <c r="O8" s="304"/>
      <c r="P8" s="304"/>
      <c r="Q8" s="304"/>
      <c r="R8" s="304"/>
      <c r="S8" s="305"/>
    </row>
    <row r="9" spans="1:19" ht="15" customHeight="1" x14ac:dyDescent="0.35">
      <c r="A9" s="306" t="s">
        <v>85</v>
      </c>
      <c r="B9" s="306" t="s">
        <v>18</v>
      </c>
      <c r="C9" s="306" t="s">
        <v>19</v>
      </c>
      <c r="D9" s="306" t="s">
        <v>20</v>
      </c>
      <c r="E9" s="306" t="s">
        <v>22</v>
      </c>
      <c r="F9" s="318" t="s">
        <v>23</v>
      </c>
      <c r="G9" s="306" t="s">
        <v>24</v>
      </c>
      <c r="H9" s="319" t="s">
        <v>25</v>
      </c>
      <c r="I9" s="320"/>
      <c r="J9" s="320"/>
      <c r="K9" s="320"/>
      <c r="L9" s="320"/>
      <c r="M9" s="320"/>
      <c r="N9" s="320"/>
      <c r="O9" s="321"/>
      <c r="P9" s="325" t="s">
        <v>26</v>
      </c>
      <c r="Q9" s="326"/>
      <c r="R9" s="326"/>
      <c r="S9" s="327"/>
    </row>
    <row r="10" spans="1:19" x14ac:dyDescent="0.35">
      <c r="A10" s="309"/>
      <c r="B10" s="307"/>
      <c r="C10" s="307"/>
      <c r="D10" s="309"/>
      <c r="E10" s="309"/>
      <c r="F10" s="309"/>
      <c r="G10" s="309"/>
      <c r="H10" s="322"/>
      <c r="I10" s="323"/>
      <c r="J10" s="323"/>
      <c r="K10" s="323"/>
      <c r="L10" s="323"/>
      <c r="M10" s="323"/>
      <c r="N10" s="323"/>
      <c r="O10" s="324"/>
      <c r="P10" s="328"/>
      <c r="Q10" s="329"/>
      <c r="R10" s="329"/>
      <c r="S10" s="330"/>
    </row>
    <row r="11" spans="1:19" x14ac:dyDescent="0.35">
      <c r="A11" s="309"/>
      <c r="B11" s="307"/>
      <c r="C11" s="307"/>
      <c r="D11" s="309"/>
      <c r="E11" s="309"/>
      <c r="F11" s="309"/>
      <c r="G11" s="309"/>
      <c r="H11" s="331" t="s">
        <v>27</v>
      </c>
      <c r="I11" s="332"/>
      <c r="J11" s="332"/>
      <c r="K11" s="333"/>
      <c r="L11" s="331" t="s">
        <v>28</v>
      </c>
      <c r="M11" s="332"/>
      <c r="N11" s="332"/>
      <c r="O11" s="333"/>
      <c r="P11" s="334" t="s">
        <v>29</v>
      </c>
      <c r="Q11" s="336" t="s">
        <v>30</v>
      </c>
      <c r="R11" s="338" t="s">
        <v>31</v>
      </c>
      <c r="S11" s="340" t="s">
        <v>32</v>
      </c>
    </row>
    <row r="12" spans="1:19" ht="36" x14ac:dyDescent="0.35">
      <c r="A12" s="310"/>
      <c r="B12" s="308"/>
      <c r="C12" s="308"/>
      <c r="D12" s="310"/>
      <c r="E12" s="310"/>
      <c r="F12" s="310"/>
      <c r="G12" s="310"/>
      <c r="H12" s="12" t="s">
        <v>33</v>
      </c>
      <c r="I12" s="13" t="s">
        <v>34</v>
      </c>
      <c r="J12" s="14" t="s">
        <v>35</v>
      </c>
      <c r="K12" s="15" t="s">
        <v>36</v>
      </c>
      <c r="L12" s="14" t="s">
        <v>37</v>
      </c>
      <c r="M12" s="13" t="s">
        <v>38</v>
      </c>
      <c r="N12" s="14" t="s">
        <v>39</v>
      </c>
      <c r="O12" s="16" t="s">
        <v>40</v>
      </c>
      <c r="P12" s="335"/>
      <c r="Q12" s="337"/>
      <c r="R12" s="339"/>
      <c r="S12" s="341"/>
    </row>
    <row r="13" spans="1:19" x14ac:dyDescent="0.35">
      <c r="A13" s="311" t="s">
        <v>99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2"/>
    </row>
    <row r="14" spans="1:19" s="31" customFormat="1" x14ac:dyDescent="0.35">
      <c r="A14" s="224" t="s">
        <v>100</v>
      </c>
      <c r="B14" s="225"/>
      <c r="C14" s="226"/>
      <c r="D14" s="20"/>
      <c r="E14" s="21"/>
      <c r="F14" s="21"/>
      <c r="G14" s="21"/>
      <c r="H14" s="227"/>
      <c r="I14" s="228"/>
      <c r="J14" s="229"/>
      <c r="K14" s="35"/>
      <c r="L14" s="229"/>
      <c r="M14" s="228"/>
      <c r="N14" s="227"/>
      <c r="O14" s="228"/>
      <c r="P14" s="230"/>
      <c r="Q14" s="231"/>
      <c r="R14" s="232"/>
      <c r="S14" s="233"/>
    </row>
    <row r="15" spans="1:19" s="31" customFormat="1" x14ac:dyDescent="0.35">
      <c r="A15" s="234" t="s">
        <v>101</v>
      </c>
      <c r="B15" s="235"/>
      <c r="C15" s="52"/>
      <c r="D15" s="35"/>
      <c r="E15" s="35" t="s">
        <v>44</v>
      </c>
      <c r="F15" s="72">
        <v>8</v>
      </c>
      <c r="G15" s="71">
        <v>8</v>
      </c>
      <c r="H15" s="229"/>
      <c r="I15" s="35"/>
      <c r="J15" s="236"/>
      <c r="K15" s="237"/>
      <c r="L15" s="238"/>
      <c r="M15" s="239"/>
      <c r="N15" s="240"/>
      <c r="O15" s="241"/>
      <c r="P15" s="242"/>
      <c r="Q15" s="243"/>
      <c r="R15" s="244">
        <v>84</v>
      </c>
      <c r="S15" s="49"/>
    </row>
    <row r="16" spans="1:19" x14ac:dyDescent="0.35">
      <c r="A16" s="205" t="s">
        <v>102</v>
      </c>
      <c r="B16" s="245"/>
      <c r="C16" s="71"/>
      <c r="D16" s="53"/>
      <c r="E16" s="54"/>
      <c r="F16" s="246">
        <v>2</v>
      </c>
      <c r="G16" s="247">
        <v>2</v>
      </c>
      <c r="H16" s="116" t="s">
        <v>48</v>
      </c>
      <c r="I16" s="248">
        <v>1</v>
      </c>
      <c r="J16" s="116"/>
      <c r="K16" s="118"/>
      <c r="L16" s="25" t="s">
        <v>49</v>
      </c>
      <c r="M16" s="118"/>
      <c r="N16" s="116" t="s">
        <v>48</v>
      </c>
      <c r="O16" s="249">
        <v>1</v>
      </c>
      <c r="P16" s="119"/>
      <c r="Q16" s="120"/>
      <c r="R16" s="120">
        <v>21</v>
      </c>
      <c r="S16" s="65"/>
    </row>
    <row r="17" spans="1:19" x14ac:dyDescent="0.35">
      <c r="A17" s="203" t="s">
        <v>103</v>
      </c>
      <c r="B17" s="250"/>
      <c r="C17" s="71"/>
      <c r="D17" s="26"/>
      <c r="E17" s="69"/>
      <c r="F17" s="246">
        <v>2</v>
      </c>
      <c r="G17" s="247">
        <v>2</v>
      </c>
      <c r="H17" s="113" t="s">
        <v>48</v>
      </c>
      <c r="I17" s="248">
        <v>1</v>
      </c>
      <c r="J17" s="116"/>
      <c r="K17" s="114"/>
      <c r="L17" s="116" t="s">
        <v>49</v>
      </c>
      <c r="M17" s="118"/>
      <c r="N17" s="116" t="s">
        <v>48</v>
      </c>
      <c r="O17" s="251">
        <v>1</v>
      </c>
      <c r="P17" s="119"/>
      <c r="Q17" s="120"/>
      <c r="R17" s="120">
        <v>21</v>
      </c>
      <c r="S17" s="65"/>
    </row>
    <row r="18" spans="1:19" s="1" customFormat="1" x14ac:dyDescent="0.35">
      <c r="A18" s="205" t="s">
        <v>104</v>
      </c>
      <c r="B18" s="250"/>
      <c r="C18" s="71"/>
      <c r="D18" s="26"/>
      <c r="E18" s="26"/>
      <c r="F18" s="246">
        <v>2</v>
      </c>
      <c r="G18" s="247">
        <v>2</v>
      </c>
      <c r="H18" s="25" t="s">
        <v>48</v>
      </c>
      <c r="I18" s="249">
        <v>1</v>
      </c>
      <c r="J18" s="116"/>
      <c r="K18" s="26"/>
      <c r="L18" s="116" t="s">
        <v>49</v>
      </c>
      <c r="M18" s="118"/>
      <c r="N18" s="116" t="s">
        <v>48</v>
      </c>
      <c r="O18" s="251">
        <v>1</v>
      </c>
      <c r="P18" s="119"/>
      <c r="Q18" s="120"/>
      <c r="R18" s="120">
        <v>21</v>
      </c>
      <c r="S18" s="65"/>
    </row>
    <row r="19" spans="1:19" x14ac:dyDescent="0.35">
      <c r="A19" s="205" t="s">
        <v>105</v>
      </c>
      <c r="B19" s="245"/>
      <c r="C19" s="71"/>
      <c r="D19" s="53"/>
      <c r="E19" s="26"/>
      <c r="F19" s="246">
        <v>2</v>
      </c>
      <c r="G19" s="246">
        <v>2</v>
      </c>
      <c r="H19" s="25" t="s">
        <v>63</v>
      </c>
      <c r="I19" s="249">
        <v>1</v>
      </c>
      <c r="J19" s="113"/>
      <c r="K19" s="26"/>
      <c r="L19" s="116" t="s">
        <v>49</v>
      </c>
      <c r="M19" s="114"/>
      <c r="N19" s="116" t="s">
        <v>63</v>
      </c>
      <c r="O19" s="251">
        <v>1</v>
      </c>
      <c r="P19" s="119"/>
      <c r="Q19" s="120"/>
      <c r="R19" s="120">
        <v>21</v>
      </c>
      <c r="S19" s="65"/>
    </row>
    <row r="20" spans="1:19" s="31" customFormat="1" x14ac:dyDescent="0.35">
      <c r="A20" s="252" t="s">
        <v>106</v>
      </c>
      <c r="B20" s="245"/>
      <c r="C20" s="71"/>
      <c r="D20" s="35"/>
      <c r="E20" s="72" t="s">
        <v>44</v>
      </c>
      <c r="F20" s="95">
        <v>2</v>
      </c>
      <c r="G20" s="95">
        <v>2</v>
      </c>
      <c r="H20" s="238"/>
      <c r="I20" s="253"/>
      <c r="J20" s="236"/>
      <c r="K20" s="35"/>
      <c r="L20" s="236"/>
      <c r="M20" s="239"/>
      <c r="N20" s="238"/>
      <c r="O20" s="253"/>
      <c r="P20" s="242"/>
      <c r="Q20" s="243"/>
      <c r="R20" s="244">
        <v>21</v>
      </c>
      <c r="S20" s="85"/>
    </row>
    <row r="21" spans="1:19" x14ac:dyDescent="0.35">
      <c r="A21" s="205" t="s">
        <v>107</v>
      </c>
      <c r="B21" s="245"/>
      <c r="C21" s="71"/>
      <c r="D21" s="53"/>
      <c r="E21" s="26"/>
      <c r="F21" s="54"/>
      <c r="G21" s="69"/>
      <c r="H21" s="25" t="s">
        <v>48</v>
      </c>
      <c r="I21" s="248">
        <v>1</v>
      </c>
      <c r="J21" s="113"/>
      <c r="K21" s="114"/>
      <c r="L21" s="116" t="s">
        <v>49</v>
      </c>
      <c r="M21" s="118"/>
      <c r="N21" s="117" t="s">
        <v>48</v>
      </c>
      <c r="O21" s="251">
        <v>1</v>
      </c>
      <c r="P21" s="27"/>
      <c r="Q21" s="120"/>
      <c r="R21" s="120">
        <v>21</v>
      </c>
      <c r="S21" s="79"/>
    </row>
    <row r="22" spans="1:19" s="31" customFormat="1" x14ac:dyDescent="0.35">
      <c r="A22" s="254" t="s">
        <v>108</v>
      </c>
      <c r="B22" s="245"/>
      <c r="C22" s="71"/>
      <c r="D22" s="82"/>
      <c r="E22" s="95"/>
      <c r="F22" s="95"/>
      <c r="G22" s="95"/>
      <c r="H22" s="238"/>
      <c r="I22" s="253"/>
      <c r="J22" s="238"/>
      <c r="K22" s="237"/>
      <c r="L22" s="236"/>
      <c r="M22" s="241"/>
      <c r="N22" s="240"/>
      <c r="O22" s="253"/>
      <c r="P22" s="255"/>
      <c r="Q22" s="256"/>
      <c r="R22" s="256"/>
      <c r="S22" s="49"/>
    </row>
    <row r="23" spans="1:19" s="31" customFormat="1" x14ac:dyDescent="0.35">
      <c r="A23" s="257" t="s">
        <v>109</v>
      </c>
      <c r="B23" s="245"/>
      <c r="C23" s="71"/>
      <c r="D23" s="82"/>
      <c r="E23" s="72" t="s">
        <v>44</v>
      </c>
      <c r="F23" s="72">
        <v>11.5</v>
      </c>
      <c r="G23" s="72">
        <v>11.5</v>
      </c>
      <c r="H23" s="238" t="s">
        <v>48</v>
      </c>
      <c r="I23" s="258">
        <v>1</v>
      </c>
      <c r="J23" s="238"/>
      <c r="K23" s="241"/>
      <c r="L23" s="236" t="s">
        <v>49</v>
      </c>
      <c r="M23" s="241"/>
      <c r="N23" s="238" t="s">
        <v>48</v>
      </c>
      <c r="O23" s="253">
        <v>1</v>
      </c>
      <c r="P23" s="255"/>
      <c r="Q23" s="243"/>
      <c r="R23" s="232">
        <v>39</v>
      </c>
      <c r="S23" s="49"/>
    </row>
    <row r="24" spans="1:19" s="31" customFormat="1" x14ac:dyDescent="0.35">
      <c r="A24" s="259" t="s">
        <v>110</v>
      </c>
      <c r="B24" s="245"/>
      <c r="C24" s="71"/>
      <c r="D24" s="35"/>
      <c r="E24" s="72"/>
      <c r="F24" s="246">
        <v>2</v>
      </c>
      <c r="G24" s="246">
        <v>2</v>
      </c>
      <c r="H24" s="113" t="s">
        <v>48</v>
      </c>
      <c r="I24" s="260">
        <v>1</v>
      </c>
      <c r="J24" s="113"/>
      <c r="K24" s="53"/>
      <c r="L24" s="116" t="s">
        <v>49</v>
      </c>
      <c r="M24" s="114"/>
      <c r="N24" s="113" t="s">
        <v>48</v>
      </c>
      <c r="O24" s="251">
        <v>1</v>
      </c>
      <c r="P24" s="261"/>
      <c r="Q24" s="29"/>
      <c r="R24" s="29">
        <v>18</v>
      </c>
      <c r="S24" s="49"/>
    </row>
    <row r="25" spans="1:19" s="31" customFormat="1" x14ac:dyDescent="0.35">
      <c r="A25" s="262" t="s">
        <v>111</v>
      </c>
      <c r="B25" s="245"/>
      <c r="C25" s="71"/>
      <c r="D25" s="35"/>
      <c r="E25" s="72"/>
      <c r="F25" s="246">
        <v>2</v>
      </c>
      <c r="G25" s="246">
        <v>2</v>
      </c>
      <c r="H25" s="113" t="s">
        <v>63</v>
      </c>
      <c r="I25" s="260">
        <v>1</v>
      </c>
      <c r="J25" s="113"/>
      <c r="K25" s="53"/>
      <c r="L25" s="116" t="s">
        <v>49</v>
      </c>
      <c r="M25" s="114"/>
      <c r="N25" s="113" t="s">
        <v>63</v>
      </c>
      <c r="O25" s="251">
        <v>1</v>
      </c>
      <c r="P25" s="261"/>
      <c r="Q25" s="29"/>
      <c r="R25" s="29">
        <v>21</v>
      </c>
      <c r="S25" s="49"/>
    </row>
    <row r="26" spans="1:19" s="31" customFormat="1" x14ac:dyDescent="0.35">
      <c r="A26" s="262" t="s">
        <v>112</v>
      </c>
      <c r="B26" s="245"/>
      <c r="C26" s="71"/>
      <c r="D26" s="35"/>
      <c r="E26" s="72"/>
      <c r="F26" s="246">
        <v>7.5</v>
      </c>
      <c r="G26" s="246">
        <v>7.5</v>
      </c>
      <c r="H26" s="113" t="s">
        <v>48</v>
      </c>
      <c r="I26" s="249">
        <v>1</v>
      </c>
      <c r="J26" s="113"/>
      <c r="K26" s="53"/>
      <c r="L26" s="116" t="s">
        <v>49</v>
      </c>
      <c r="M26" s="114"/>
      <c r="N26" s="113" t="s">
        <v>48</v>
      </c>
      <c r="O26" s="263">
        <v>1</v>
      </c>
      <c r="P26" s="27"/>
      <c r="Q26" s="29"/>
      <c r="R26" s="29"/>
      <c r="S26" s="233"/>
    </row>
    <row r="27" spans="1:19" x14ac:dyDescent="0.35">
      <c r="A27" s="264" t="s">
        <v>113</v>
      </c>
      <c r="B27" s="245"/>
      <c r="C27" s="68"/>
      <c r="D27" s="53"/>
      <c r="E27" s="69" t="s">
        <v>44</v>
      </c>
      <c r="F27" s="72">
        <v>8.5</v>
      </c>
      <c r="G27" s="72">
        <v>8.5</v>
      </c>
      <c r="H27" s="113"/>
      <c r="I27" s="26"/>
      <c r="J27" s="113"/>
      <c r="K27" s="53"/>
      <c r="L27" s="113"/>
      <c r="M27" s="114"/>
      <c r="N27" s="113"/>
      <c r="O27" s="53"/>
      <c r="P27" s="27"/>
      <c r="Q27" s="244"/>
      <c r="R27" s="232">
        <v>9</v>
      </c>
      <c r="S27" s="30"/>
    </row>
    <row r="28" spans="1:19" x14ac:dyDescent="0.35">
      <c r="A28" s="265" t="s">
        <v>114</v>
      </c>
      <c r="B28" s="68"/>
      <c r="C28" s="68"/>
      <c r="D28" s="69"/>
      <c r="E28" s="26"/>
      <c r="F28" s="266">
        <v>1</v>
      </c>
      <c r="G28" s="266">
        <v>1</v>
      </c>
      <c r="H28" s="113" t="s">
        <v>63</v>
      </c>
      <c r="I28" s="267">
        <v>1</v>
      </c>
      <c r="J28" s="113"/>
      <c r="K28" s="53"/>
      <c r="L28" s="25" t="s">
        <v>49</v>
      </c>
      <c r="M28" s="268"/>
      <c r="N28" s="117" t="s">
        <v>63</v>
      </c>
      <c r="O28" s="267">
        <v>1</v>
      </c>
      <c r="P28" s="261"/>
      <c r="Q28" s="115"/>
      <c r="R28" s="115">
        <v>9</v>
      </c>
      <c r="S28" s="79"/>
    </row>
    <row r="29" spans="1:19" x14ac:dyDescent="0.35">
      <c r="A29" s="203" t="s">
        <v>115</v>
      </c>
      <c r="B29" s="250"/>
      <c r="C29" s="250"/>
      <c r="D29" s="250"/>
      <c r="E29" s="69"/>
      <c r="F29" s="246">
        <v>7.5</v>
      </c>
      <c r="G29" s="269">
        <v>7.5</v>
      </c>
      <c r="H29" s="113" t="s">
        <v>48</v>
      </c>
      <c r="I29" s="267">
        <v>1</v>
      </c>
      <c r="J29" s="25"/>
      <c r="K29" s="26"/>
      <c r="L29" s="113" t="s">
        <v>49</v>
      </c>
      <c r="M29" s="118"/>
      <c r="N29" s="116" t="s">
        <v>48</v>
      </c>
      <c r="O29" s="270">
        <v>1</v>
      </c>
      <c r="P29" s="119"/>
      <c r="Q29" s="115"/>
      <c r="R29" s="115"/>
      <c r="S29" s="79"/>
    </row>
    <row r="30" spans="1:19" x14ac:dyDescent="0.35">
      <c r="A30" s="205"/>
      <c r="B30" s="54"/>
      <c r="C30" s="54"/>
      <c r="D30" s="54"/>
      <c r="E30" s="26"/>
      <c r="F30" s="68"/>
      <c r="G30" s="69"/>
      <c r="H30" s="25"/>
      <c r="I30" s="26"/>
      <c r="J30" s="116"/>
      <c r="K30" s="118"/>
      <c r="L30" s="116"/>
      <c r="M30" s="118"/>
      <c r="N30" s="116"/>
      <c r="O30" s="114"/>
      <c r="P30" s="119"/>
      <c r="Q30" s="115"/>
      <c r="R30" s="115"/>
      <c r="S30" s="79"/>
    </row>
    <row r="31" spans="1:19" x14ac:dyDescent="0.35">
      <c r="A31" s="203"/>
      <c r="B31" s="68"/>
      <c r="C31" s="68"/>
      <c r="D31" s="54"/>
      <c r="E31" s="54"/>
      <c r="F31" s="54"/>
      <c r="G31" s="69"/>
      <c r="H31" s="116"/>
      <c r="I31" s="114"/>
      <c r="J31" s="116"/>
      <c r="K31" s="118"/>
      <c r="L31" s="116"/>
      <c r="M31" s="118"/>
      <c r="N31" s="116"/>
      <c r="O31" s="114"/>
      <c r="P31" s="27"/>
      <c r="Q31" s="115"/>
      <c r="R31" s="115"/>
      <c r="S31" s="79"/>
    </row>
    <row r="32" spans="1:19" x14ac:dyDescent="0.35">
      <c r="A32" s="204"/>
      <c r="B32" s="54"/>
      <c r="C32" s="54"/>
      <c r="D32" s="69"/>
      <c r="E32" s="54"/>
      <c r="F32" s="54"/>
      <c r="G32" s="69"/>
      <c r="H32" s="113"/>
      <c r="I32" s="26"/>
      <c r="J32" s="113"/>
      <c r="K32" s="118"/>
      <c r="L32" s="116"/>
      <c r="M32" s="118"/>
      <c r="N32" s="116"/>
      <c r="O32" s="118"/>
      <c r="P32" s="261"/>
      <c r="Q32" s="115"/>
      <c r="R32" s="115"/>
      <c r="S32" s="79"/>
    </row>
    <row r="33" spans="1:20" x14ac:dyDescent="0.35">
      <c r="A33" s="205"/>
      <c r="B33" s="69"/>
      <c r="C33" s="69"/>
      <c r="D33" s="69"/>
      <c r="E33" s="69"/>
      <c r="F33" s="69"/>
      <c r="G33" s="69"/>
      <c r="H33" s="113"/>
      <c r="I33" s="118"/>
      <c r="J33" s="116"/>
      <c r="K33" s="118"/>
      <c r="L33" s="113"/>
      <c r="M33" s="118"/>
      <c r="N33" s="113"/>
      <c r="O33" s="118"/>
      <c r="P33" s="119"/>
      <c r="Q33" s="115"/>
      <c r="R33" s="115"/>
      <c r="S33" s="271"/>
    </row>
    <row r="34" spans="1:20" x14ac:dyDescent="0.35">
      <c r="A34" s="205"/>
      <c r="B34" s="69"/>
      <c r="C34" s="69"/>
      <c r="D34" s="69"/>
      <c r="E34" s="53"/>
      <c r="F34" s="69"/>
      <c r="G34" s="245"/>
      <c r="H34" s="113"/>
      <c r="I34" s="53"/>
      <c r="J34" s="113"/>
      <c r="K34" s="272"/>
      <c r="L34" s="113"/>
      <c r="M34" s="114"/>
      <c r="N34" s="113"/>
      <c r="O34" s="118"/>
      <c r="P34" s="27"/>
      <c r="Q34" s="115"/>
      <c r="R34" s="115"/>
      <c r="S34" s="271"/>
    </row>
    <row r="35" spans="1:20" x14ac:dyDescent="0.35">
      <c r="A35" s="205"/>
      <c r="B35" s="69"/>
      <c r="C35" s="69"/>
      <c r="D35" s="69"/>
      <c r="E35" s="53"/>
      <c r="F35" s="69"/>
      <c r="G35" s="69"/>
      <c r="H35" s="113"/>
      <c r="I35" s="53"/>
      <c r="J35" s="113"/>
      <c r="K35" s="53"/>
      <c r="L35" s="113"/>
      <c r="M35" s="114"/>
      <c r="N35" s="113"/>
      <c r="O35" s="114"/>
      <c r="P35" s="261"/>
      <c r="Q35" s="115"/>
      <c r="R35" s="120"/>
      <c r="S35" s="271"/>
    </row>
    <row r="36" spans="1:20" x14ac:dyDescent="0.35">
      <c r="A36" s="203"/>
      <c r="B36" s="68"/>
      <c r="C36" s="68"/>
      <c r="D36" s="69"/>
      <c r="E36" s="53"/>
      <c r="F36" s="69"/>
      <c r="G36" s="69"/>
      <c r="H36" s="113"/>
      <c r="I36" s="53"/>
      <c r="J36" s="113"/>
      <c r="K36" s="53"/>
      <c r="L36" s="113"/>
      <c r="M36" s="114"/>
      <c r="N36" s="113"/>
      <c r="O36" s="53"/>
      <c r="P36" s="119"/>
      <c r="Q36" s="115"/>
      <c r="R36" s="29"/>
      <c r="S36" s="30"/>
    </row>
    <row r="37" spans="1:20" x14ac:dyDescent="0.35">
      <c r="A37" s="204"/>
      <c r="B37" s="54"/>
      <c r="C37" s="54"/>
      <c r="D37" s="69"/>
      <c r="E37" s="53"/>
      <c r="F37" s="69"/>
      <c r="G37" s="69"/>
      <c r="H37" s="25"/>
      <c r="I37" s="53"/>
      <c r="J37" s="113"/>
      <c r="K37" s="53"/>
      <c r="L37" s="113"/>
      <c r="M37" s="114"/>
      <c r="N37" s="113"/>
      <c r="O37" s="26"/>
      <c r="P37" s="27"/>
      <c r="Q37" s="115"/>
      <c r="R37" s="115"/>
      <c r="S37" s="79"/>
    </row>
    <row r="38" spans="1:20" x14ac:dyDescent="0.35">
      <c r="A38" s="204"/>
      <c r="B38" s="54"/>
      <c r="C38" s="54"/>
      <c r="D38" s="69"/>
      <c r="E38" s="53"/>
      <c r="F38" s="69"/>
      <c r="G38" s="69"/>
      <c r="H38" s="116"/>
      <c r="I38" s="53"/>
      <c r="J38" s="113"/>
      <c r="K38" s="53"/>
      <c r="L38" s="113"/>
      <c r="M38" s="114"/>
      <c r="N38" s="117"/>
      <c r="O38" s="118"/>
      <c r="P38" s="119"/>
      <c r="Q38" s="115"/>
      <c r="R38" s="120"/>
      <c r="S38" s="79"/>
    </row>
    <row r="39" spans="1:20" x14ac:dyDescent="0.35">
      <c r="A39" s="273"/>
      <c r="B39" s="54"/>
      <c r="C39" s="54"/>
      <c r="D39" s="54"/>
      <c r="E39" s="26"/>
      <c r="F39" s="68"/>
      <c r="G39" s="54"/>
      <c r="H39" s="122"/>
      <c r="I39" s="118"/>
      <c r="J39" s="116"/>
      <c r="K39" s="26"/>
      <c r="L39" s="116"/>
      <c r="M39" s="118"/>
      <c r="N39" s="122"/>
      <c r="O39" s="118"/>
      <c r="P39" s="123"/>
      <c r="Q39" s="124"/>
      <c r="R39" s="125"/>
      <c r="S39" s="126"/>
      <c r="T39" s="127"/>
    </row>
    <row r="40" spans="1:20" x14ac:dyDescent="0.35">
      <c r="A40" s="314" t="s">
        <v>67</v>
      </c>
      <c r="B40" s="314"/>
      <c r="C40" s="314"/>
      <c r="D40" s="314"/>
      <c r="E40" s="315"/>
      <c r="F40" s="128">
        <f>F15+F20+F23+F27</f>
        <v>30</v>
      </c>
      <c r="G40" s="129"/>
      <c r="H40" s="316"/>
      <c r="I40" s="316"/>
      <c r="J40" s="316"/>
      <c r="K40" s="316"/>
      <c r="L40" s="316" t="s">
        <v>68</v>
      </c>
      <c r="M40" s="316"/>
      <c r="N40" s="316"/>
      <c r="O40" s="317"/>
      <c r="P40" s="130">
        <v>0</v>
      </c>
      <c r="Q40" s="130">
        <v>0</v>
      </c>
      <c r="R40" s="130">
        <f>R15+R20+R23+R27</f>
        <v>153</v>
      </c>
      <c r="S40" s="130">
        <v>0</v>
      </c>
    </row>
    <row r="41" spans="1:20" x14ac:dyDescent="0.35">
      <c r="A41" s="131" t="s">
        <v>97</v>
      </c>
      <c r="B41" s="31"/>
      <c r="C41" s="31"/>
      <c r="G41" s="1"/>
      <c r="I41" s="1"/>
      <c r="J41" s="1"/>
      <c r="K41" s="3"/>
      <c r="L41" s="1"/>
      <c r="M41" s="1"/>
      <c r="N41" s="1"/>
      <c r="O41" s="1"/>
      <c r="P41" s="1"/>
      <c r="R41" s="3"/>
      <c r="S41" s="132"/>
    </row>
    <row r="42" spans="1:20" x14ac:dyDescent="0.35">
      <c r="A42" s="1"/>
      <c r="B42" s="1"/>
      <c r="C42" s="1"/>
      <c r="K42" s="1"/>
      <c r="L42" s="1"/>
      <c r="O42" s="1"/>
      <c r="S42" s="133"/>
    </row>
    <row r="43" spans="1:20" x14ac:dyDescent="0.35">
      <c r="A43" s="134" t="s">
        <v>70</v>
      </c>
      <c r="B43" s="1"/>
      <c r="C43" s="1"/>
      <c r="O43" s="1"/>
      <c r="S43" s="133"/>
    </row>
    <row r="44" spans="1:20" x14ac:dyDescent="0.35">
      <c r="A44" s="1"/>
      <c r="B44" s="1"/>
      <c r="C44" s="1"/>
      <c r="O44" s="1"/>
      <c r="S44" s="133"/>
    </row>
    <row r="45" spans="1:20" x14ac:dyDescent="0.35">
      <c r="A45" s="1"/>
      <c r="B45" s="1"/>
      <c r="C45" s="1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6"/>
    </row>
    <row r="46" spans="1:20" x14ac:dyDescent="0.35">
      <c r="A46" s="137"/>
      <c r="B46" s="137"/>
      <c r="C46" s="1"/>
    </row>
    <row r="47" spans="1:20" x14ac:dyDescent="0.35">
      <c r="A47" s="1"/>
      <c r="B47" s="1"/>
      <c r="C47" s="1"/>
    </row>
    <row r="48" spans="1:20" x14ac:dyDescent="0.35">
      <c r="A48" s="1"/>
      <c r="B48" s="1"/>
      <c r="C48" s="1"/>
    </row>
    <row r="49" spans="1:15" x14ac:dyDescent="0.35">
      <c r="A49" s="1"/>
      <c r="B49" s="1"/>
      <c r="C49" s="1"/>
    </row>
    <row r="50" spans="1:15" x14ac:dyDescent="0.35">
      <c r="A50" s="1"/>
      <c r="B50" s="1"/>
      <c r="C50" s="1"/>
    </row>
    <row r="51" spans="1:15" x14ac:dyDescent="0.35">
      <c r="A51" s="1"/>
      <c r="B51" s="1"/>
      <c r="C51" s="1"/>
    </row>
    <row r="55" spans="1:15" x14ac:dyDescent="0.35">
      <c r="O55" s="1"/>
    </row>
    <row r="56" spans="1:15" x14ac:dyDescent="0.35">
      <c r="O56" s="1"/>
    </row>
  </sheetData>
  <mergeCells count="31">
    <mergeCell ref="F1:N1"/>
    <mergeCell ref="D2:G2"/>
    <mergeCell ref="A4:G4"/>
    <mergeCell ref="M4:S4"/>
    <mergeCell ref="A5:G5"/>
    <mergeCell ref="M5:S5"/>
    <mergeCell ref="C9:C12"/>
    <mergeCell ref="D9:D12"/>
    <mergeCell ref="E9:E12"/>
    <mergeCell ref="A6:G6"/>
    <mergeCell ref="M6:S6"/>
    <mergeCell ref="A7:G7"/>
    <mergeCell ref="M7:S7"/>
    <mergeCell ref="A8:G8"/>
    <mergeCell ref="M8:S8"/>
    <mergeCell ref="A13:S13"/>
    <mergeCell ref="A40:E40"/>
    <mergeCell ref="H40:K40"/>
    <mergeCell ref="L40:O40"/>
    <mergeCell ref="F9:F12"/>
    <mergeCell ref="G9:G12"/>
    <mergeCell ref="H9:O10"/>
    <mergeCell ref="P9:S10"/>
    <mergeCell ref="H11:K11"/>
    <mergeCell ref="L11:O11"/>
    <mergeCell ref="P11:P12"/>
    <mergeCell ref="Q11:Q12"/>
    <mergeCell ref="R11:R12"/>
    <mergeCell ref="S11:S12"/>
    <mergeCell ref="A9:A12"/>
    <mergeCell ref="B9:B12"/>
  </mergeCells>
  <conditionalFormatting sqref="C15">
    <cfRule type="duplicateValues" dxfId="0" priority="1" stopIfTrue="1"/>
  </conditionalFormatting>
  <dataValidations count="3">
    <dataValidation type="list" allowBlank="1" showInputMessage="1" showErrorMessage="1" sqref="M6" xr:uid="{00FB0058-00CE-489F-9697-001700A000B5}">
      <formula1>"Régime Formation,Formation Initiale,Formation Continue,Formation Initiale/Formation Continue"</formula1>
    </dataValidation>
    <dataValidation type="list" allowBlank="1" showInputMessage="1" showErrorMessage="1" sqref="M7:M8" xr:uid="{00D30016-00BD-4BF5-80D3-00BA00F5003D}">
      <formula1>"Modalité Formation,Présentiel,Convention,EAD,Convention/EAD,Alternance/Contrat Professionnel,Alternance/Apprentissage"</formula1>
    </dataValidation>
    <dataValidation type="list" allowBlank="1" showInputMessage="1" showErrorMessage="1" sqref="H14:H39" xr:uid="{000F0038-004A-4AED-A408-007E00EE00D2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47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'feuill 2'!$A$1:$A$107</xm:f>
          </x14:formula1>
          <xm:sqref>C14 C16:C26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P51"/>
  <sheetViews>
    <sheetView topLeftCell="A9" zoomScale="80" workbookViewId="0">
      <selection activeCell="J30" sqref="J30"/>
    </sheetView>
  </sheetViews>
  <sheetFormatPr baseColWidth="10" defaultRowHeight="14.5" x14ac:dyDescent="0.35"/>
  <cols>
    <col min="1" max="1" width="86" customWidth="1"/>
    <col min="2" max="2" width="34.542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 x14ac:dyDescent="0.35">
      <c r="F1" s="291" t="s">
        <v>0</v>
      </c>
      <c r="G1" s="291"/>
      <c r="H1" s="291"/>
      <c r="I1" s="291"/>
      <c r="J1" s="291"/>
      <c r="K1" s="291"/>
      <c r="L1" s="291"/>
      <c r="M1" s="291"/>
      <c r="N1" s="291"/>
      <c r="O1" s="291"/>
    </row>
    <row r="2" spans="1:16" x14ac:dyDescent="0.35">
      <c r="C2" s="1"/>
      <c r="D2" s="292" t="s">
        <v>116</v>
      </c>
      <c r="E2" s="292"/>
      <c r="F2" s="1"/>
      <c r="G2" s="1"/>
      <c r="H2" s="1"/>
      <c r="I2" s="1"/>
      <c r="J2" s="1" t="s">
        <v>72</v>
      </c>
      <c r="K2" s="1"/>
      <c r="L2" s="1"/>
      <c r="M2" s="1"/>
    </row>
    <row r="3" spans="1:16" x14ac:dyDescent="0.35">
      <c r="C3" s="1"/>
      <c r="D3" s="1"/>
      <c r="E3" s="1"/>
      <c r="F3" s="1"/>
      <c r="G3" s="1"/>
      <c r="H3" s="2"/>
      <c r="I3" s="1"/>
      <c r="M3" s="1"/>
    </row>
    <row r="4" spans="1:16" x14ac:dyDescent="0.35">
      <c r="C4" s="293" t="s">
        <v>73</v>
      </c>
      <c r="D4" s="294"/>
      <c r="E4" s="294"/>
      <c r="F4" s="294"/>
      <c r="G4" s="367"/>
      <c r="H4" s="138" t="s">
        <v>4</v>
      </c>
      <c r="I4" s="139"/>
      <c r="J4" s="138" t="s">
        <v>74</v>
      </c>
      <c r="K4" s="5"/>
      <c r="L4" s="140"/>
      <c r="M4" s="140"/>
      <c r="N4" s="127"/>
      <c r="O4" s="141"/>
      <c r="P4" s="141"/>
    </row>
    <row r="5" spans="1:16" x14ac:dyDescent="0.35">
      <c r="C5" s="344" t="s">
        <v>76</v>
      </c>
      <c r="D5" s="292"/>
      <c r="E5" s="292"/>
      <c r="F5" s="292"/>
      <c r="G5" s="292"/>
      <c r="H5" s="4" t="s">
        <v>8</v>
      </c>
      <c r="I5" s="8"/>
      <c r="J5" s="4" t="s">
        <v>77</v>
      </c>
      <c r="K5" s="8"/>
      <c r="L5" s="9"/>
      <c r="M5" s="9"/>
      <c r="N5" s="127"/>
      <c r="O5" s="141"/>
      <c r="P5" s="141"/>
    </row>
    <row r="6" spans="1:16" x14ac:dyDescent="0.35">
      <c r="C6" s="344" t="s">
        <v>10</v>
      </c>
      <c r="D6" s="292"/>
      <c r="E6" s="292"/>
      <c r="F6" s="292"/>
      <c r="G6" s="292"/>
      <c r="H6" s="4" t="s">
        <v>11</v>
      </c>
      <c r="I6" s="8"/>
      <c r="J6" s="4" t="s">
        <v>78</v>
      </c>
      <c r="K6" s="8"/>
      <c r="L6" s="9"/>
      <c r="M6" s="9"/>
      <c r="N6" s="127"/>
      <c r="O6" s="141"/>
      <c r="P6" s="141"/>
    </row>
    <row r="7" spans="1:16" x14ac:dyDescent="0.35">
      <c r="C7" s="344" t="s">
        <v>79</v>
      </c>
      <c r="D7" s="292"/>
      <c r="E7" s="292"/>
      <c r="F7" s="292"/>
      <c r="G7" s="292"/>
      <c r="H7" s="4" t="s">
        <v>15</v>
      </c>
      <c r="I7" s="8"/>
      <c r="J7" s="345" t="s">
        <v>80</v>
      </c>
      <c r="K7" s="346"/>
      <c r="L7" s="142"/>
      <c r="M7" s="9"/>
      <c r="N7" s="127"/>
      <c r="O7" s="141"/>
      <c r="P7" s="141"/>
    </row>
    <row r="8" spans="1:16" x14ac:dyDescent="0.35">
      <c r="C8" s="347" t="s">
        <v>81</v>
      </c>
      <c r="D8" s="348"/>
      <c r="E8" s="348"/>
      <c r="F8" s="348"/>
      <c r="G8" s="349"/>
      <c r="H8" s="143"/>
      <c r="I8" s="11"/>
      <c r="J8" s="345" t="s">
        <v>82</v>
      </c>
      <c r="K8" s="346"/>
      <c r="L8" s="346"/>
      <c r="M8" s="11"/>
      <c r="N8" s="127"/>
      <c r="O8" s="1"/>
      <c r="P8" s="1"/>
    </row>
    <row r="9" spans="1:16" ht="15" customHeight="1" x14ac:dyDescent="0.35">
      <c r="A9" s="350" t="s">
        <v>83</v>
      </c>
      <c r="B9" s="353" t="s">
        <v>84</v>
      </c>
      <c r="C9" s="306" t="s">
        <v>85</v>
      </c>
      <c r="D9" s="306" t="s">
        <v>20</v>
      </c>
      <c r="E9" s="306" t="s">
        <v>22</v>
      </c>
      <c r="F9" s="318" t="s">
        <v>23</v>
      </c>
      <c r="G9" s="306" t="s">
        <v>24</v>
      </c>
      <c r="H9" s="356" t="s">
        <v>86</v>
      </c>
      <c r="I9" s="357"/>
      <c r="J9" s="357"/>
      <c r="K9" s="357"/>
      <c r="L9" s="357"/>
      <c r="M9" s="358"/>
      <c r="O9" s="1"/>
      <c r="P9" s="1"/>
    </row>
    <row r="10" spans="1:16" x14ac:dyDescent="0.35">
      <c r="A10" s="351"/>
      <c r="B10" s="354"/>
      <c r="C10" s="309"/>
      <c r="D10" s="309"/>
      <c r="E10" s="309"/>
      <c r="F10" s="309"/>
      <c r="G10" s="309"/>
      <c r="H10" s="359"/>
      <c r="I10" s="360"/>
      <c r="J10" s="360"/>
      <c r="K10" s="360"/>
      <c r="L10" s="360"/>
      <c r="M10" s="361"/>
    </row>
    <row r="11" spans="1:16" x14ac:dyDescent="0.35">
      <c r="A11" s="351"/>
      <c r="B11" s="354"/>
      <c r="C11" s="309"/>
      <c r="D11" s="309"/>
      <c r="E11" s="309"/>
      <c r="F11" s="309"/>
      <c r="G11" s="309"/>
      <c r="H11" s="362" t="s">
        <v>27</v>
      </c>
      <c r="I11" s="363"/>
      <c r="J11" s="364"/>
      <c r="K11" s="365" t="s">
        <v>28</v>
      </c>
      <c r="L11" s="363"/>
      <c r="M11" s="366"/>
    </row>
    <row r="12" spans="1:16" ht="53.25" customHeight="1" x14ac:dyDescent="0.35">
      <c r="A12" s="352"/>
      <c r="B12" s="355"/>
      <c r="C12" s="310"/>
      <c r="D12" s="310"/>
      <c r="E12" s="310"/>
      <c r="F12" s="310"/>
      <c r="G12" s="310"/>
      <c r="H12" s="144" t="s">
        <v>87</v>
      </c>
      <c r="I12" s="145" t="s">
        <v>88</v>
      </c>
      <c r="J12" s="146" t="s">
        <v>89</v>
      </c>
      <c r="K12" s="147" t="s">
        <v>87</v>
      </c>
      <c r="L12" s="145" t="s">
        <v>88</v>
      </c>
      <c r="M12" s="146" t="s">
        <v>89</v>
      </c>
      <c r="N12" s="127"/>
    </row>
    <row r="13" spans="1:16" x14ac:dyDescent="0.35">
      <c r="A13" s="368"/>
      <c r="B13" s="369"/>
      <c r="C13" s="370" t="s">
        <v>117</v>
      </c>
      <c r="D13" s="370"/>
      <c r="E13" s="370"/>
      <c r="F13" s="370"/>
      <c r="G13" s="370"/>
      <c r="H13" s="370"/>
      <c r="I13" s="370"/>
      <c r="J13" s="370"/>
      <c r="K13" s="370"/>
      <c r="L13" s="370"/>
      <c r="M13" s="371"/>
    </row>
    <row r="14" spans="1:16" s="148" customFormat="1" x14ac:dyDescent="0.35">
      <c r="A14" s="150"/>
      <c r="B14" s="274"/>
      <c r="C14" s="275" t="s">
        <v>100</v>
      </c>
      <c r="D14" s="152"/>
      <c r="E14" s="276"/>
      <c r="F14" s="276"/>
      <c r="G14" s="152"/>
      <c r="H14" s="154"/>
      <c r="I14" s="155"/>
      <c r="J14" s="156"/>
      <c r="K14" s="157"/>
      <c r="L14" s="157"/>
      <c r="M14" s="158"/>
    </row>
    <row r="15" spans="1:16" s="148" customFormat="1" x14ac:dyDescent="0.35">
      <c r="A15" s="277"/>
      <c r="B15" s="160"/>
      <c r="C15" s="278" t="s">
        <v>101</v>
      </c>
      <c r="D15" s="162"/>
      <c r="E15" s="163" t="s">
        <v>44</v>
      </c>
      <c r="F15" s="179">
        <v>8</v>
      </c>
      <c r="G15" s="162"/>
      <c r="H15" s="165"/>
      <c r="I15" s="166"/>
      <c r="J15" s="167"/>
      <c r="K15" s="168"/>
      <c r="L15" s="169"/>
      <c r="M15" s="170"/>
    </row>
    <row r="16" spans="1:16" s="148" customFormat="1" ht="43.5" x14ac:dyDescent="0.35">
      <c r="A16" s="171" t="s">
        <v>118</v>
      </c>
      <c r="B16" s="162"/>
      <c r="C16" s="162" t="s">
        <v>102</v>
      </c>
      <c r="D16" s="162"/>
      <c r="E16" s="173"/>
      <c r="F16" s="279">
        <v>2</v>
      </c>
      <c r="G16" s="162"/>
      <c r="H16" s="165"/>
      <c r="I16" s="166"/>
      <c r="J16" s="167"/>
      <c r="K16" s="168"/>
      <c r="L16" s="169"/>
      <c r="M16" s="170"/>
    </row>
    <row r="17" spans="1:13" s="148" customFormat="1" ht="43.5" x14ac:dyDescent="0.35">
      <c r="A17" s="171" t="s">
        <v>118</v>
      </c>
      <c r="B17" s="160"/>
      <c r="C17" s="160" t="s">
        <v>103</v>
      </c>
      <c r="D17" s="162"/>
      <c r="E17" s="176"/>
      <c r="F17" s="279">
        <v>2</v>
      </c>
      <c r="G17" s="160"/>
      <c r="H17" s="165"/>
      <c r="I17" s="166"/>
      <c r="J17" s="167"/>
      <c r="K17" s="168"/>
      <c r="L17" s="169"/>
      <c r="M17" s="170"/>
    </row>
    <row r="18" spans="1:13" s="148" customFormat="1" ht="43.5" x14ac:dyDescent="0.35">
      <c r="A18" s="171" t="s">
        <v>118</v>
      </c>
      <c r="B18" s="162"/>
      <c r="C18" s="162" t="s">
        <v>104</v>
      </c>
      <c r="D18" s="162"/>
      <c r="E18" s="191"/>
      <c r="F18" s="279">
        <v>2</v>
      </c>
      <c r="G18" s="162"/>
      <c r="H18" s="165"/>
      <c r="I18" s="166"/>
      <c r="J18" s="167"/>
      <c r="K18" s="168"/>
      <c r="L18" s="169"/>
      <c r="M18" s="181"/>
    </row>
    <row r="19" spans="1:13" s="148" customFormat="1" ht="43.5" x14ac:dyDescent="0.35">
      <c r="A19" s="171" t="s">
        <v>118</v>
      </c>
      <c r="B19" s="162"/>
      <c r="C19" s="162" t="s">
        <v>119</v>
      </c>
      <c r="D19" s="162"/>
      <c r="E19" s="191"/>
      <c r="F19" s="279">
        <v>2</v>
      </c>
      <c r="G19" s="162"/>
      <c r="H19" s="165"/>
      <c r="I19" s="166"/>
      <c r="J19" s="167"/>
      <c r="K19" s="168"/>
      <c r="L19" s="169"/>
      <c r="M19" s="183"/>
    </row>
    <row r="20" spans="1:13" s="148" customFormat="1" x14ac:dyDescent="0.35">
      <c r="A20" s="277"/>
      <c r="B20" s="160"/>
      <c r="C20" s="280" t="s">
        <v>106</v>
      </c>
      <c r="D20" s="162"/>
      <c r="E20" s="179" t="s">
        <v>44</v>
      </c>
      <c r="F20" s="198">
        <v>2</v>
      </c>
      <c r="G20" s="162"/>
      <c r="H20" s="165"/>
      <c r="I20" s="166"/>
      <c r="J20" s="167"/>
      <c r="K20" s="168"/>
      <c r="L20" s="169"/>
      <c r="M20" s="183"/>
    </row>
    <row r="21" spans="1:13" s="148" customFormat="1" ht="29" x14ac:dyDescent="0.35">
      <c r="A21" s="171" t="s">
        <v>120</v>
      </c>
      <c r="B21" s="162"/>
      <c r="C21" s="162" t="s">
        <v>107</v>
      </c>
      <c r="D21" s="160"/>
      <c r="E21" s="191"/>
      <c r="F21" s="173"/>
      <c r="G21" s="160"/>
      <c r="H21" s="186"/>
      <c r="I21" s="166"/>
      <c r="J21" s="187"/>
      <c r="K21" s="188"/>
      <c r="L21" s="188"/>
      <c r="M21" s="183"/>
    </row>
    <row r="22" spans="1:13" s="148" customFormat="1" x14ac:dyDescent="0.35">
      <c r="A22" s="171"/>
      <c r="B22" s="160"/>
      <c r="C22" s="281" t="s">
        <v>108</v>
      </c>
      <c r="D22" s="190"/>
      <c r="E22" s="198"/>
      <c r="F22" s="198"/>
      <c r="G22" s="190"/>
      <c r="H22" s="165"/>
      <c r="I22" s="166"/>
      <c r="J22" s="192"/>
      <c r="K22" s="168"/>
      <c r="L22" s="166"/>
      <c r="M22" s="193"/>
    </row>
    <row r="23" spans="1:13" s="148" customFormat="1" x14ac:dyDescent="0.35">
      <c r="A23" s="177"/>
      <c r="B23" s="162"/>
      <c r="C23" s="282" t="s">
        <v>109</v>
      </c>
      <c r="D23" s="190"/>
      <c r="E23" s="179" t="s">
        <v>44</v>
      </c>
      <c r="F23" s="179">
        <v>11.5</v>
      </c>
      <c r="G23" s="162"/>
      <c r="H23" s="165"/>
      <c r="I23" s="166"/>
      <c r="J23" s="167"/>
      <c r="K23" s="168"/>
      <c r="L23" s="169"/>
      <c r="M23" s="181"/>
    </row>
    <row r="24" spans="1:13" s="148" customFormat="1" ht="29" x14ac:dyDescent="0.35">
      <c r="A24" s="171" t="s">
        <v>94</v>
      </c>
      <c r="B24" s="160"/>
      <c r="C24" s="283" t="s">
        <v>110</v>
      </c>
      <c r="D24" s="190"/>
      <c r="E24" s="179"/>
      <c r="F24" s="279">
        <v>2</v>
      </c>
      <c r="G24" s="162"/>
      <c r="H24" s="165"/>
      <c r="I24" s="166"/>
      <c r="J24" s="167"/>
      <c r="K24" s="168"/>
      <c r="L24" s="169"/>
      <c r="M24" s="183"/>
    </row>
    <row r="25" spans="1:13" s="148" customFormat="1" ht="29" x14ac:dyDescent="0.35">
      <c r="A25" s="196" t="s">
        <v>121</v>
      </c>
      <c r="B25" s="190"/>
      <c r="C25" s="284" t="s">
        <v>111</v>
      </c>
      <c r="D25" s="190"/>
      <c r="E25" s="179"/>
      <c r="F25" s="279">
        <v>2</v>
      </c>
      <c r="G25" s="160"/>
      <c r="H25" s="165"/>
      <c r="I25" s="166"/>
      <c r="J25" s="167"/>
      <c r="K25" s="168"/>
      <c r="L25" s="169"/>
      <c r="M25" s="193"/>
    </row>
    <row r="26" spans="1:13" s="148" customFormat="1" x14ac:dyDescent="0.35">
      <c r="A26" s="171"/>
      <c r="B26" s="190"/>
      <c r="C26" s="284" t="s">
        <v>112</v>
      </c>
      <c r="D26" s="162"/>
      <c r="E26" s="179"/>
      <c r="F26" s="279">
        <v>7.5</v>
      </c>
      <c r="G26" s="162"/>
      <c r="H26" s="165"/>
      <c r="I26" s="166"/>
      <c r="J26" s="167"/>
      <c r="K26" s="188"/>
      <c r="L26" s="188"/>
      <c r="M26" s="193"/>
    </row>
    <row r="27" spans="1:13" s="148" customFormat="1" x14ac:dyDescent="0.35">
      <c r="A27" s="285"/>
      <c r="B27" s="162"/>
      <c r="C27" s="286" t="s">
        <v>113</v>
      </c>
      <c r="D27" s="162"/>
      <c r="E27" s="176" t="s">
        <v>44</v>
      </c>
      <c r="F27" s="179">
        <v>8.5</v>
      </c>
      <c r="G27" s="162"/>
      <c r="H27" s="154"/>
      <c r="I27" s="155"/>
      <c r="J27" s="156"/>
      <c r="K27" s="168"/>
      <c r="L27" s="166"/>
      <c r="M27" s="181"/>
    </row>
    <row r="28" spans="1:13" s="148" customFormat="1" ht="29" x14ac:dyDescent="0.35">
      <c r="A28" s="171" t="s">
        <v>122</v>
      </c>
      <c r="B28" s="162"/>
      <c r="C28" s="287" t="s">
        <v>114</v>
      </c>
      <c r="D28" s="162"/>
      <c r="E28" s="191"/>
      <c r="F28" s="288">
        <v>1</v>
      </c>
      <c r="G28" s="162"/>
      <c r="H28" s="165"/>
      <c r="I28" s="166"/>
      <c r="J28" s="167"/>
      <c r="K28" s="168"/>
      <c r="L28" s="169"/>
      <c r="M28" s="193"/>
    </row>
    <row r="29" spans="1:13" s="148" customFormat="1" ht="29" x14ac:dyDescent="0.35">
      <c r="A29" s="196" t="s">
        <v>123</v>
      </c>
      <c r="B29" s="162"/>
      <c r="C29" s="160" t="s">
        <v>115</v>
      </c>
      <c r="D29" s="162"/>
      <c r="E29" s="176"/>
      <c r="F29" s="279">
        <v>7.5</v>
      </c>
      <c r="G29" s="162"/>
      <c r="H29" s="165"/>
      <c r="I29" s="166"/>
      <c r="J29" s="167"/>
      <c r="K29" s="168"/>
      <c r="L29" s="169"/>
      <c r="M29" s="170"/>
    </row>
    <row r="30" spans="1:13" x14ac:dyDescent="0.35">
      <c r="A30" s="203"/>
      <c r="B30" s="203"/>
      <c r="C30" s="205"/>
      <c r="D30" s="205"/>
      <c r="E30" s="74"/>
      <c r="F30" s="205"/>
      <c r="G30" s="205"/>
      <c r="H30" s="211"/>
      <c r="I30" s="207"/>
      <c r="J30" s="208"/>
      <c r="K30" s="209"/>
      <c r="L30" s="210"/>
      <c r="M30" s="74"/>
    </row>
    <row r="31" spans="1:13" x14ac:dyDescent="0.35">
      <c r="A31" s="205"/>
      <c r="B31" s="205"/>
      <c r="C31" s="289"/>
      <c r="D31" s="205"/>
      <c r="E31" s="74"/>
      <c r="F31" s="205"/>
      <c r="G31" s="205"/>
      <c r="H31" s="211"/>
      <c r="I31" s="207"/>
      <c r="J31" s="208"/>
      <c r="K31" s="209"/>
      <c r="L31" s="210"/>
      <c r="M31" s="74"/>
    </row>
    <row r="32" spans="1:13" x14ac:dyDescent="0.35">
      <c r="A32" s="203"/>
      <c r="B32" s="205"/>
      <c r="C32" s="204"/>
      <c r="D32" s="205"/>
      <c r="E32" s="74"/>
      <c r="F32" s="205"/>
      <c r="G32" s="205"/>
      <c r="H32" s="211"/>
      <c r="I32" s="207"/>
      <c r="J32" s="208"/>
      <c r="K32" s="209"/>
      <c r="L32" s="210"/>
      <c r="M32" s="74"/>
    </row>
    <row r="33" spans="1:14" x14ac:dyDescent="0.35">
      <c r="A33" s="127"/>
      <c r="B33" s="127"/>
      <c r="C33" s="204"/>
      <c r="D33" s="205"/>
      <c r="E33" s="74"/>
      <c r="F33" s="205"/>
      <c r="G33" s="205"/>
      <c r="H33" s="211"/>
      <c r="I33" s="207"/>
      <c r="J33" s="208"/>
      <c r="K33" s="209"/>
      <c r="L33" s="210"/>
      <c r="M33" s="74"/>
    </row>
    <row r="34" spans="1:14" x14ac:dyDescent="0.35">
      <c r="A34" s="204"/>
      <c r="B34" s="204"/>
      <c r="C34" s="204"/>
      <c r="D34" s="205"/>
      <c r="E34" s="74"/>
      <c r="F34" s="205"/>
      <c r="G34" s="205"/>
      <c r="H34" s="211"/>
      <c r="I34" s="207"/>
      <c r="J34" s="208"/>
      <c r="K34" s="209"/>
      <c r="L34" s="210"/>
      <c r="M34" s="74"/>
    </row>
    <row r="35" spans="1:14" x14ac:dyDescent="0.35">
      <c r="A35" s="203"/>
      <c r="B35" s="204"/>
      <c r="C35" s="204"/>
      <c r="D35" s="205"/>
      <c r="E35" s="74"/>
      <c r="F35" s="205"/>
      <c r="G35" s="205"/>
      <c r="H35" s="206"/>
      <c r="I35" s="207"/>
      <c r="J35" s="208"/>
      <c r="K35" s="209"/>
      <c r="L35" s="210"/>
      <c r="M35" s="74"/>
    </row>
    <row r="36" spans="1:14" x14ac:dyDescent="0.35">
      <c r="A36" s="204"/>
      <c r="B36" s="205"/>
      <c r="C36" s="204"/>
      <c r="D36" s="205"/>
      <c r="E36" s="74"/>
      <c r="F36" s="205"/>
      <c r="G36" s="205"/>
      <c r="H36" s="211"/>
      <c r="I36" s="207"/>
      <c r="J36" s="208"/>
      <c r="K36" s="209"/>
      <c r="L36" s="210"/>
      <c r="M36" s="74"/>
    </row>
    <row r="37" spans="1:14" x14ac:dyDescent="0.35">
      <c r="A37" s="205"/>
      <c r="B37" s="205"/>
      <c r="C37" s="205"/>
      <c r="D37" s="205"/>
      <c r="E37" s="74"/>
      <c r="F37" s="205"/>
      <c r="G37" s="205"/>
      <c r="H37" s="211"/>
      <c r="I37" s="207"/>
      <c r="J37" s="208"/>
      <c r="K37" s="209"/>
      <c r="L37" s="210"/>
      <c r="M37" s="74"/>
    </row>
    <row r="38" spans="1:14" x14ac:dyDescent="0.35">
      <c r="A38" s="205"/>
      <c r="B38" s="205"/>
      <c r="C38" s="205"/>
      <c r="D38" s="205"/>
      <c r="E38" s="74"/>
      <c r="F38" s="205"/>
      <c r="G38" s="205"/>
      <c r="H38" s="211"/>
      <c r="I38" s="207"/>
      <c r="J38" s="208"/>
      <c r="K38" s="212"/>
      <c r="L38" s="212"/>
      <c r="M38" s="213"/>
    </row>
    <row r="39" spans="1:14" x14ac:dyDescent="0.35">
      <c r="A39" s="205"/>
      <c r="B39" s="205"/>
      <c r="C39" s="203"/>
      <c r="D39" s="205"/>
      <c r="E39" s="74"/>
      <c r="F39" s="205"/>
      <c r="G39" s="205"/>
      <c r="H39" s="206"/>
      <c r="I39" s="214"/>
      <c r="J39" s="215"/>
      <c r="K39" s="209"/>
      <c r="L39" s="207"/>
      <c r="M39" s="75"/>
    </row>
    <row r="40" spans="1:14" x14ac:dyDescent="0.35">
      <c r="A40" s="203"/>
      <c r="B40" s="205"/>
      <c r="C40" s="204"/>
      <c r="D40" s="205"/>
      <c r="E40" s="74"/>
      <c r="F40" s="205"/>
      <c r="G40" s="205"/>
      <c r="H40" s="210"/>
      <c r="I40" s="207"/>
      <c r="J40" s="216"/>
      <c r="K40" s="209"/>
      <c r="L40" s="210"/>
      <c r="M40" s="216"/>
      <c r="N40" s="127"/>
    </row>
    <row r="41" spans="1:14" x14ac:dyDescent="0.35">
      <c r="A41" s="204"/>
      <c r="B41" s="205"/>
      <c r="C41" s="205"/>
      <c r="D41" s="205"/>
      <c r="E41" s="74"/>
      <c r="F41" s="205"/>
      <c r="G41" s="205"/>
      <c r="H41" s="211"/>
      <c r="I41" s="207"/>
      <c r="J41" s="208"/>
      <c r="K41" s="209"/>
      <c r="L41" s="210"/>
      <c r="M41" s="74"/>
    </row>
    <row r="42" spans="1:14" x14ac:dyDescent="0.35">
      <c r="A42" s="204"/>
      <c r="B42" s="205"/>
      <c r="C42" s="203"/>
      <c r="D42" s="203"/>
      <c r="E42" s="75"/>
      <c r="F42" s="203"/>
      <c r="G42" s="203"/>
      <c r="H42" s="211"/>
      <c r="I42" s="207"/>
      <c r="J42" s="208"/>
      <c r="K42" s="209"/>
      <c r="L42" s="210"/>
      <c r="M42" s="74"/>
    </row>
    <row r="43" spans="1:14" x14ac:dyDescent="0.35">
      <c r="A43" s="204"/>
      <c r="B43" s="204"/>
      <c r="C43" s="204"/>
      <c r="D43" s="203"/>
      <c r="E43" s="203"/>
      <c r="F43" s="203"/>
      <c r="G43" s="203"/>
      <c r="H43" s="211"/>
      <c r="I43" s="207"/>
      <c r="J43" s="208"/>
      <c r="K43" s="209"/>
      <c r="L43" s="210"/>
      <c r="M43" s="74"/>
    </row>
    <row r="44" spans="1:14" x14ac:dyDescent="0.35">
      <c r="A44" s="217"/>
      <c r="B44" s="217"/>
      <c r="C44" s="2"/>
      <c r="D44" s="218"/>
      <c r="E44" s="218"/>
      <c r="F44" s="219"/>
      <c r="G44" s="219"/>
      <c r="H44" s="220"/>
      <c r="I44" s="221"/>
      <c r="J44" s="10"/>
      <c r="K44" s="222"/>
      <c r="L44" s="222"/>
      <c r="M44" s="223"/>
    </row>
    <row r="45" spans="1:14" x14ac:dyDescent="0.35">
      <c r="B45" s="3"/>
      <c r="C45" s="31" t="s">
        <v>97</v>
      </c>
      <c r="D45" s="3"/>
      <c r="E45" s="3"/>
      <c r="F45" s="3"/>
      <c r="G45" s="3"/>
      <c r="M45" s="132"/>
    </row>
    <row r="46" spans="1:14" x14ac:dyDescent="0.35">
      <c r="B46" s="1"/>
      <c r="C46" s="134" t="s">
        <v>70</v>
      </c>
      <c r="H46" s="1"/>
      <c r="M46" s="133"/>
    </row>
    <row r="47" spans="1:14" x14ac:dyDescent="0.35">
      <c r="B47" s="1"/>
      <c r="C47" s="1"/>
      <c r="M47" s="133"/>
    </row>
    <row r="48" spans="1:14" x14ac:dyDescent="0.35">
      <c r="B48" s="1"/>
      <c r="C48" s="1"/>
      <c r="M48" s="133"/>
    </row>
    <row r="49" spans="1:13" x14ac:dyDescent="0.35">
      <c r="B49" s="1"/>
      <c r="C49" s="1"/>
      <c r="M49" s="133"/>
    </row>
    <row r="50" spans="1:13" x14ac:dyDescent="0.35">
      <c r="B50" s="1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</row>
    <row r="51" spans="1:13" x14ac:dyDescent="0.35">
      <c r="A51" s="137"/>
      <c r="B51" s="137"/>
    </row>
  </sheetData>
  <mergeCells count="21">
    <mergeCell ref="F1:O1"/>
    <mergeCell ref="D2:E2"/>
    <mergeCell ref="C4:G4"/>
    <mergeCell ref="C5:G5"/>
    <mergeCell ref="C6:G6"/>
    <mergeCell ref="A13:B13"/>
    <mergeCell ref="C13:M13"/>
    <mergeCell ref="C7:G7"/>
    <mergeCell ref="J7:K7"/>
    <mergeCell ref="C8:G8"/>
    <mergeCell ref="J8:L8"/>
    <mergeCell ref="A9:A12"/>
    <mergeCell ref="B9:B12"/>
    <mergeCell ref="C9:C12"/>
    <mergeCell ref="D9:D12"/>
    <mergeCell ref="E9:E12"/>
    <mergeCell ref="F9:F12"/>
    <mergeCell ref="G9:G12"/>
    <mergeCell ref="H9:M10"/>
    <mergeCell ref="H11:J11"/>
    <mergeCell ref="K11:M11"/>
  </mergeCells>
  <dataValidations disablePrompts="1" count="2">
    <dataValidation type="list" allowBlank="1" showInputMessage="1" showErrorMessage="1" sqref="J7" xr:uid="{00140074-0092-485E-9EB8-008100020009}">
      <formula1>"Régime Formation,Formation Initiale,Formation Continue,Formation Initiale/Formation Continue"</formula1>
    </dataValidation>
    <dataValidation type="list" allowBlank="1" showInputMessage="1" showErrorMessage="1" sqref="L7:L8 J8:K8" xr:uid="{009700CD-002A-465A-884C-00D2008B0033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56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/>
  <dimension ref="B3:B20"/>
  <sheetViews>
    <sheetView workbookViewId="0">
      <selection activeCell="J30" sqref="J30"/>
    </sheetView>
  </sheetViews>
  <sheetFormatPr baseColWidth="10" defaultRowHeight="14.5" x14ac:dyDescent="0.35"/>
  <sheetData>
    <row r="3" spans="2:2" ht="43.5" x14ac:dyDescent="0.35">
      <c r="B3" s="290" t="s">
        <v>124</v>
      </c>
    </row>
    <row r="4" spans="2:2" x14ac:dyDescent="0.35">
      <c r="B4" t="s">
        <v>125</v>
      </c>
    </row>
    <row r="5" spans="2:2" x14ac:dyDescent="0.35">
      <c r="B5" t="s">
        <v>126</v>
      </c>
    </row>
    <row r="6" spans="2:2" x14ac:dyDescent="0.35">
      <c r="B6" t="s">
        <v>48</v>
      </c>
    </row>
    <row r="7" spans="2:2" x14ac:dyDescent="0.35">
      <c r="B7" t="s">
        <v>127</v>
      </c>
    </row>
    <row r="8" spans="2:2" x14ac:dyDescent="0.35">
      <c r="B8" t="s">
        <v>128</v>
      </c>
    </row>
    <row r="9" spans="2:2" x14ac:dyDescent="0.35">
      <c r="B9" t="s">
        <v>129</v>
      </c>
    </row>
    <row r="10" spans="2:2" x14ac:dyDescent="0.35">
      <c r="B10" t="s">
        <v>130</v>
      </c>
    </row>
    <row r="11" spans="2:2" x14ac:dyDescent="0.35">
      <c r="B11" t="s">
        <v>131</v>
      </c>
    </row>
    <row r="12" spans="2:2" x14ac:dyDescent="0.35">
      <c r="B12" t="s">
        <v>132</v>
      </c>
    </row>
    <row r="13" spans="2:2" x14ac:dyDescent="0.35">
      <c r="B13" t="s">
        <v>133</v>
      </c>
    </row>
    <row r="14" spans="2:2" x14ac:dyDescent="0.35">
      <c r="B14" t="s">
        <v>63</v>
      </c>
    </row>
    <row r="18" spans="2:2" x14ac:dyDescent="0.35">
      <c r="B18" t="s">
        <v>134</v>
      </c>
    </row>
    <row r="19" spans="2:2" x14ac:dyDescent="0.35">
      <c r="B19" t="s">
        <v>135</v>
      </c>
    </row>
    <row r="20" spans="2:2" x14ac:dyDescent="0.35">
      <c r="B20" t="s">
        <v>136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107"/>
  <sheetViews>
    <sheetView topLeftCell="A6" workbookViewId="0">
      <selection activeCell="J30" sqref="J30"/>
    </sheetView>
  </sheetViews>
  <sheetFormatPr baseColWidth="10" defaultRowHeight="14.5" x14ac:dyDescent="0.35"/>
  <sheetData>
    <row r="1" spans="1:2" x14ac:dyDescent="0.35">
      <c r="A1" t="s">
        <v>137</v>
      </c>
    </row>
    <row r="2" spans="1:2" x14ac:dyDescent="0.35">
      <c r="A2" t="s">
        <v>138</v>
      </c>
    </row>
    <row r="3" spans="1:2" x14ac:dyDescent="0.35">
      <c r="A3" t="s">
        <v>139</v>
      </c>
    </row>
    <row r="4" spans="1:2" x14ac:dyDescent="0.35">
      <c r="A4" t="s">
        <v>140</v>
      </c>
    </row>
    <row r="5" spans="1:2" x14ac:dyDescent="0.35">
      <c r="A5" t="s">
        <v>141</v>
      </c>
    </row>
    <row r="6" spans="1:2" x14ac:dyDescent="0.35">
      <c r="A6" t="s">
        <v>142</v>
      </c>
      <c r="B6" t="s">
        <v>143</v>
      </c>
    </row>
    <row r="7" spans="1:2" x14ac:dyDescent="0.35">
      <c r="A7" t="s">
        <v>144</v>
      </c>
    </row>
    <row r="8" spans="1:2" x14ac:dyDescent="0.35">
      <c r="A8" t="s">
        <v>145</v>
      </c>
    </row>
    <row r="9" spans="1:2" x14ac:dyDescent="0.35">
      <c r="A9" t="s">
        <v>146</v>
      </c>
    </row>
    <row r="10" spans="1:2" x14ac:dyDescent="0.35">
      <c r="A10" t="s">
        <v>147</v>
      </c>
    </row>
    <row r="11" spans="1:2" x14ac:dyDescent="0.35">
      <c r="A11" t="s">
        <v>148</v>
      </c>
    </row>
    <row r="12" spans="1:2" x14ac:dyDescent="0.35">
      <c r="A12" t="s">
        <v>56</v>
      </c>
    </row>
    <row r="13" spans="1:2" x14ac:dyDescent="0.35">
      <c r="A13" t="s">
        <v>149</v>
      </c>
    </row>
    <row r="14" spans="1:2" x14ac:dyDescent="0.35">
      <c r="A14" t="s">
        <v>150</v>
      </c>
    </row>
    <row r="15" spans="1:2" x14ac:dyDescent="0.35">
      <c r="A15" t="s">
        <v>151</v>
      </c>
    </row>
    <row r="16" spans="1:2" x14ac:dyDescent="0.35">
      <c r="A16" t="s">
        <v>152</v>
      </c>
    </row>
    <row r="17" spans="1:1" x14ac:dyDescent="0.35">
      <c r="A17" t="s">
        <v>153</v>
      </c>
    </row>
    <row r="18" spans="1:1" x14ac:dyDescent="0.35">
      <c r="A18" t="s">
        <v>154</v>
      </c>
    </row>
    <row r="19" spans="1:1" x14ac:dyDescent="0.35">
      <c r="A19" t="s">
        <v>155</v>
      </c>
    </row>
    <row r="20" spans="1:1" x14ac:dyDescent="0.35">
      <c r="A20" t="s">
        <v>156</v>
      </c>
    </row>
    <row r="21" spans="1:1" x14ac:dyDescent="0.35">
      <c r="A21" t="s">
        <v>157</v>
      </c>
    </row>
    <row r="22" spans="1:1" x14ac:dyDescent="0.35">
      <c r="A22" t="s">
        <v>158</v>
      </c>
    </row>
    <row r="23" spans="1:1" x14ac:dyDescent="0.35">
      <c r="A23" t="s">
        <v>159</v>
      </c>
    </row>
    <row r="24" spans="1:1" x14ac:dyDescent="0.35">
      <c r="A24" t="s">
        <v>160</v>
      </c>
    </row>
    <row r="25" spans="1:1" x14ac:dyDescent="0.35">
      <c r="A25" t="s">
        <v>161</v>
      </c>
    </row>
    <row r="26" spans="1:1" x14ac:dyDescent="0.35">
      <c r="A26" t="s">
        <v>162</v>
      </c>
    </row>
    <row r="27" spans="1:1" x14ac:dyDescent="0.35">
      <c r="A27" t="s">
        <v>163</v>
      </c>
    </row>
    <row r="28" spans="1:1" x14ac:dyDescent="0.35">
      <c r="A28" t="s">
        <v>164</v>
      </c>
    </row>
    <row r="29" spans="1:1" x14ac:dyDescent="0.35">
      <c r="A29" t="s">
        <v>165</v>
      </c>
    </row>
    <row r="30" spans="1:1" x14ac:dyDescent="0.35">
      <c r="A30" t="s">
        <v>166</v>
      </c>
    </row>
    <row r="31" spans="1:1" x14ac:dyDescent="0.35">
      <c r="A31" t="s">
        <v>167</v>
      </c>
    </row>
    <row r="32" spans="1:1" x14ac:dyDescent="0.35">
      <c r="A32" t="s">
        <v>168</v>
      </c>
    </row>
    <row r="33" spans="1:1" x14ac:dyDescent="0.35">
      <c r="A33" t="s">
        <v>169</v>
      </c>
    </row>
    <row r="34" spans="1:1" x14ac:dyDescent="0.35">
      <c r="A34" t="s">
        <v>170</v>
      </c>
    </row>
    <row r="35" spans="1:1" x14ac:dyDescent="0.35">
      <c r="A35" t="s">
        <v>171</v>
      </c>
    </row>
    <row r="36" spans="1:1" x14ac:dyDescent="0.35">
      <c r="A36" t="s">
        <v>172</v>
      </c>
    </row>
    <row r="37" spans="1:1" x14ac:dyDescent="0.35">
      <c r="A37" t="s">
        <v>173</v>
      </c>
    </row>
    <row r="38" spans="1:1" x14ac:dyDescent="0.35">
      <c r="A38" t="s">
        <v>174</v>
      </c>
    </row>
    <row r="39" spans="1:1" x14ac:dyDescent="0.35">
      <c r="A39" t="s">
        <v>175</v>
      </c>
    </row>
    <row r="40" spans="1:1" x14ac:dyDescent="0.35">
      <c r="A40" t="s">
        <v>176</v>
      </c>
    </row>
    <row r="41" spans="1:1" x14ac:dyDescent="0.35">
      <c r="A41" t="s">
        <v>177</v>
      </c>
    </row>
    <row r="42" spans="1:1" x14ac:dyDescent="0.35">
      <c r="A42" t="s">
        <v>178</v>
      </c>
    </row>
    <row r="43" spans="1:1" x14ac:dyDescent="0.35">
      <c r="A43" t="s">
        <v>179</v>
      </c>
    </row>
    <row r="44" spans="1:1" x14ac:dyDescent="0.35">
      <c r="A44" t="s">
        <v>180</v>
      </c>
    </row>
    <row r="45" spans="1:1" x14ac:dyDescent="0.35">
      <c r="A45" t="s">
        <v>181</v>
      </c>
    </row>
    <row r="46" spans="1:1" x14ac:dyDescent="0.35">
      <c r="A46" t="s">
        <v>182</v>
      </c>
    </row>
    <row r="47" spans="1:1" x14ac:dyDescent="0.35">
      <c r="A47" t="s">
        <v>183</v>
      </c>
    </row>
    <row r="48" spans="1:1" x14ac:dyDescent="0.35">
      <c r="A48" t="s">
        <v>184</v>
      </c>
    </row>
    <row r="49" spans="1:1" x14ac:dyDescent="0.35">
      <c r="A49" t="s">
        <v>185</v>
      </c>
    </row>
    <row r="50" spans="1:1" x14ac:dyDescent="0.35">
      <c r="A50" t="s">
        <v>186</v>
      </c>
    </row>
    <row r="51" spans="1:1" x14ac:dyDescent="0.35">
      <c r="A51" t="s">
        <v>187</v>
      </c>
    </row>
    <row r="52" spans="1:1" x14ac:dyDescent="0.35">
      <c r="A52" t="s">
        <v>188</v>
      </c>
    </row>
    <row r="53" spans="1:1" x14ac:dyDescent="0.35">
      <c r="A53" t="s">
        <v>189</v>
      </c>
    </row>
    <row r="54" spans="1:1" x14ac:dyDescent="0.35">
      <c r="A54" t="s">
        <v>190</v>
      </c>
    </row>
    <row r="55" spans="1:1" x14ac:dyDescent="0.35">
      <c r="A55" t="s">
        <v>191</v>
      </c>
    </row>
    <row r="56" spans="1:1" x14ac:dyDescent="0.35">
      <c r="A56" t="s">
        <v>192</v>
      </c>
    </row>
    <row r="57" spans="1:1" x14ac:dyDescent="0.35">
      <c r="A57" t="s">
        <v>193</v>
      </c>
    </row>
    <row r="58" spans="1:1" x14ac:dyDescent="0.35">
      <c r="A58" t="s">
        <v>194</v>
      </c>
    </row>
    <row r="59" spans="1:1" x14ac:dyDescent="0.35">
      <c r="A59" t="s">
        <v>195</v>
      </c>
    </row>
    <row r="60" spans="1:1" x14ac:dyDescent="0.35">
      <c r="A60" t="s">
        <v>196</v>
      </c>
    </row>
    <row r="61" spans="1:1" x14ac:dyDescent="0.35">
      <c r="A61" t="s">
        <v>197</v>
      </c>
    </row>
    <row r="62" spans="1:1" x14ac:dyDescent="0.35">
      <c r="A62" t="s">
        <v>198</v>
      </c>
    </row>
    <row r="63" spans="1:1" x14ac:dyDescent="0.35">
      <c r="A63" t="s">
        <v>199</v>
      </c>
    </row>
    <row r="64" spans="1:1" x14ac:dyDescent="0.35">
      <c r="A64" t="s">
        <v>200</v>
      </c>
    </row>
    <row r="65" spans="1:1" x14ac:dyDescent="0.35">
      <c r="A65" t="s">
        <v>201</v>
      </c>
    </row>
    <row r="66" spans="1:1" x14ac:dyDescent="0.35">
      <c r="A66" t="s">
        <v>202</v>
      </c>
    </row>
    <row r="67" spans="1:1" x14ac:dyDescent="0.35">
      <c r="A67" t="s">
        <v>203</v>
      </c>
    </row>
    <row r="68" spans="1:1" x14ac:dyDescent="0.35">
      <c r="A68" t="s">
        <v>204</v>
      </c>
    </row>
    <row r="69" spans="1:1" x14ac:dyDescent="0.35">
      <c r="A69" t="s">
        <v>205</v>
      </c>
    </row>
    <row r="70" spans="1:1" x14ac:dyDescent="0.35">
      <c r="A70" t="s">
        <v>206</v>
      </c>
    </row>
    <row r="71" spans="1:1" x14ac:dyDescent="0.35">
      <c r="A71" t="s">
        <v>207</v>
      </c>
    </row>
    <row r="72" spans="1:1" x14ac:dyDescent="0.35">
      <c r="A72" t="s">
        <v>208</v>
      </c>
    </row>
    <row r="73" spans="1:1" x14ac:dyDescent="0.35">
      <c r="A73" t="s">
        <v>209</v>
      </c>
    </row>
    <row r="74" spans="1:1" x14ac:dyDescent="0.35">
      <c r="A74" t="s">
        <v>210</v>
      </c>
    </row>
    <row r="75" spans="1:1" x14ac:dyDescent="0.35">
      <c r="A75" t="s">
        <v>211</v>
      </c>
    </row>
    <row r="76" spans="1:1" x14ac:dyDescent="0.35">
      <c r="A76" t="s">
        <v>212</v>
      </c>
    </row>
    <row r="77" spans="1:1" x14ac:dyDescent="0.35">
      <c r="A77" t="s">
        <v>213</v>
      </c>
    </row>
    <row r="78" spans="1:1" x14ac:dyDescent="0.35">
      <c r="A78" t="s">
        <v>214</v>
      </c>
    </row>
    <row r="79" spans="1:1" x14ac:dyDescent="0.35">
      <c r="A79" t="s">
        <v>215</v>
      </c>
    </row>
    <row r="80" spans="1:1" x14ac:dyDescent="0.35">
      <c r="A80" t="s">
        <v>216</v>
      </c>
    </row>
    <row r="81" spans="1:1" x14ac:dyDescent="0.35">
      <c r="A81" t="s">
        <v>217</v>
      </c>
    </row>
    <row r="82" spans="1:1" x14ac:dyDescent="0.35">
      <c r="A82" t="s">
        <v>218</v>
      </c>
    </row>
    <row r="83" spans="1:1" x14ac:dyDescent="0.35">
      <c r="A83" t="s">
        <v>219</v>
      </c>
    </row>
    <row r="84" spans="1:1" x14ac:dyDescent="0.35">
      <c r="A84" t="s">
        <v>220</v>
      </c>
    </row>
    <row r="85" spans="1:1" x14ac:dyDescent="0.35">
      <c r="A85" t="s">
        <v>221</v>
      </c>
    </row>
    <row r="86" spans="1:1" x14ac:dyDescent="0.35">
      <c r="A86" t="s">
        <v>222</v>
      </c>
    </row>
    <row r="87" spans="1:1" x14ac:dyDescent="0.35">
      <c r="A87" t="s">
        <v>223</v>
      </c>
    </row>
    <row r="88" spans="1:1" x14ac:dyDescent="0.35">
      <c r="A88" t="s">
        <v>224</v>
      </c>
    </row>
    <row r="89" spans="1:1" x14ac:dyDescent="0.35">
      <c r="A89" t="s">
        <v>225</v>
      </c>
    </row>
    <row r="90" spans="1:1" x14ac:dyDescent="0.35">
      <c r="A90" t="s">
        <v>226</v>
      </c>
    </row>
    <row r="91" spans="1:1" x14ac:dyDescent="0.35">
      <c r="A91" t="s">
        <v>227</v>
      </c>
    </row>
    <row r="92" spans="1:1" x14ac:dyDescent="0.35">
      <c r="A92" t="s">
        <v>228</v>
      </c>
    </row>
    <row r="93" spans="1:1" x14ac:dyDescent="0.35">
      <c r="A93" t="s">
        <v>229</v>
      </c>
    </row>
    <row r="94" spans="1:1" x14ac:dyDescent="0.35">
      <c r="A94" t="s">
        <v>230</v>
      </c>
    </row>
    <row r="95" spans="1:1" x14ac:dyDescent="0.35">
      <c r="A95" t="s">
        <v>231</v>
      </c>
    </row>
    <row r="96" spans="1:1" x14ac:dyDescent="0.35">
      <c r="A96" t="s">
        <v>232</v>
      </c>
    </row>
    <row r="97" spans="1:1" x14ac:dyDescent="0.35">
      <c r="A97" t="s">
        <v>233</v>
      </c>
    </row>
    <row r="98" spans="1:1" x14ac:dyDescent="0.35">
      <c r="A98" t="s">
        <v>234</v>
      </c>
    </row>
    <row r="99" spans="1:1" x14ac:dyDescent="0.35">
      <c r="A99" t="s">
        <v>235</v>
      </c>
    </row>
    <row r="100" spans="1:1" x14ac:dyDescent="0.35">
      <c r="A100" t="s">
        <v>236</v>
      </c>
    </row>
    <row r="101" spans="1:1" x14ac:dyDescent="0.35">
      <c r="A101" t="s">
        <v>237</v>
      </c>
    </row>
    <row r="102" spans="1:1" x14ac:dyDescent="0.35">
      <c r="A102" t="s">
        <v>238</v>
      </c>
    </row>
    <row r="103" spans="1:1" x14ac:dyDescent="0.35">
      <c r="A103" t="s">
        <v>239</v>
      </c>
    </row>
    <row r="104" spans="1:1" x14ac:dyDescent="0.35">
      <c r="A104" t="s">
        <v>240</v>
      </c>
    </row>
    <row r="105" spans="1:1" x14ac:dyDescent="0.35">
      <c r="A105" t="s">
        <v>241</v>
      </c>
    </row>
    <row r="106" spans="1:1" x14ac:dyDescent="0.35">
      <c r="A106" t="s">
        <v>242</v>
      </c>
    </row>
    <row r="107" spans="1:1" x14ac:dyDescent="0.35">
      <c r="A107" t="s">
        <v>243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MCC Sem.1 sess.1 et 2 et Nbre H</vt:lpstr>
      <vt:lpstr>S1 avec blocs de compétence</vt:lpstr>
      <vt:lpstr>MCC Sem.2 sess.1 et 2 et Nbre H</vt:lpstr>
      <vt:lpstr>S2 avec blocs de compétence</vt:lpstr>
      <vt:lpstr>Feuil2</vt:lpstr>
      <vt:lpstr>feuill 2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4</cp:revision>
  <dcterms:created xsi:type="dcterms:W3CDTF">2017-01-26T13:39:47Z</dcterms:created>
  <dcterms:modified xsi:type="dcterms:W3CDTF">2025-06-06T16:28:54Z</dcterms:modified>
</cp:coreProperties>
</file>